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544" activeTab="4"/>
  </bookViews>
  <sheets>
    <sheet name="2015" sheetId="9" r:id="rId1"/>
    <sheet name="2016" sheetId="10" r:id="rId2"/>
    <sheet name="2017" sheetId="11" r:id="rId3"/>
    <sheet name="2018" sheetId="12" r:id="rId4"/>
    <sheet name="2019" sheetId="13" r:id="rId5"/>
  </sheets>
  <definedNames>
    <definedName name="_xlnm.Print_Area" localSheetId="1">'2016'!$A$1:$L$546</definedName>
    <definedName name="_xlnm.Print_Area" localSheetId="2">'2017'!$A$1:$L$642</definedName>
    <definedName name="_xlnm.Print_Area" localSheetId="3">'2018'!$A$1:$L$609</definedName>
  </definedNames>
  <calcPr calcId="125725"/>
</workbook>
</file>

<file path=xl/calcChain.xml><?xml version="1.0" encoding="utf-8"?>
<calcChain xmlns="http://schemas.openxmlformats.org/spreadsheetml/2006/main">
  <c r="R167" i="13"/>
  <c r="Q167"/>
  <c r="S167" s="1"/>
  <c r="T167" s="1"/>
  <c r="R166"/>
  <c r="Q166"/>
  <c r="S166" s="1"/>
  <c r="T166" s="1"/>
  <c r="Q224" i="12"/>
  <c r="P224"/>
  <c r="R224" s="1"/>
  <c r="S224" s="1"/>
  <c r="Q223"/>
  <c r="P223"/>
  <c r="R223" s="1"/>
  <c r="S223" s="1"/>
  <c r="Q222"/>
  <c r="P222"/>
  <c r="R222" s="1"/>
  <c r="S222" s="1"/>
  <c r="Q221"/>
  <c r="P221"/>
  <c r="R221" s="1"/>
  <c r="S221" s="1"/>
  <c r="Q220"/>
  <c r="P220"/>
  <c r="R220" s="1"/>
  <c r="S220" s="1"/>
  <c r="Q219"/>
  <c r="P219"/>
  <c r="R219" s="1"/>
  <c r="S219" s="1"/>
  <c r="Q218"/>
  <c r="P218"/>
  <c r="R218" s="1"/>
  <c r="S218" s="1"/>
  <c r="Q128"/>
  <c r="P128"/>
  <c r="R128" s="1"/>
  <c r="S128" s="1"/>
  <c r="Q127"/>
  <c r="P127"/>
  <c r="R127" s="1"/>
  <c r="S127" s="1"/>
  <c r="Q126"/>
  <c r="P126"/>
  <c r="R126" s="1"/>
  <c r="S126" s="1"/>
  <c r="Q125"/>
  <c r="P125"/>
  <c r="R125" s="1"/>
  <c r="S125" s="1"/>
  <c r="Q124"/>
  <c r="P124"/>
  <c r="R124" s="1"/>
  <c r="S124" s="1"/>
  <c r="Q123"/>
  <c r="P123"/>
  <c r="R123" s="1"/>
  <c r="S123" s="1"/>
  <c r="Q122"/>
  <c r="P122"/>
  <c r="R122" s="1"/>
  <c r="S122" s="1"/>
  <c r="Q121"/>
  <c r="P121"/>
  <c r="R121" s="1"/>
  <c r="S121" s="1"/>
  <c r="Q120"/>
  <c r="P120"/>
  <c r="R120" s="1"/>
  <c r="S120" s="1"/>
  <c r="Q119"/>
  <c r="P119"/>
  <c r="R119" s="1"/>
  <c r="S119" s="1"/>
  <c r="Q79"/>
  <c r="P79"/>
  <c r="R79" s="1"/>
  <c r="S79" s="1"/>
  <c r="Q70"/>
  <c r="P70"/>
  <c r="R70" s="1"/>
  <c r="S70" s="1"/>
  <c r="L560" i="11" l="1"/>
  <c r="L559"/>
  <c r="L555"/>
  <c r="L556"/>
  <c r="L557"/>
  <c r="L554"/>
  <c r="L551"/>
  <c r="L552"/>
  <c r="L550"/>
  <c r="L548"/>
  <c r="O253"/>
  <c r="N253"/>
  <c r="O252"/>
  <c r="N252"/>
  <c r="O251"/>
  <c r="N251"/>
  <c r="O250"/>
  <c r="N250"/>
  <c r="O249"/>
  <c r="N249"/>
  <c r="O248"/>
  <c r="N248"/>
  <c r="O247"/>
  <c r="N247"/>
  <c r="O246"/>
  <c r="N246"/>
  <c r="O245"/>
  <c r="N245"/>
  <c r="O204"/>
  <c r="N204"/>
  <c r="K166"/>
  <c r="O134"/>
  <c r="N134"/>
  <c r="O133"/>
  <c r="N133"/>
  <c r="O132"/>
  <c r="O131"/>
  <c r="K131"/>
  <c r="N132" s="1"/>
  <c r="P132" s="1"/>
  <c r="Q132" s="1"/>
  <c r="O130"/>
  <c r="N130"/>
  <c r="K130"/>
  <c r="N131" s="1"/>
  <c r="P131" s="1"/>
  <c r="Q131" s="1"/>
  <c r="O129"/>
  <c r="N129"/>
  <c r="O128"/>
  <c r="N128"/>
  <c r="O127"/>
  <c r="N127"/>
  <c r="O126"/>
  <c r="N126"/>
  <c r="O125"/>
  <c r="N125"/>
  <c r="K123"/>
  <c r="O85"/>
  <c r="N85"/>
  <c r="O76"/>
  <c r="N76"/>
  <c r="K30"/>
  <c r="P76" l="1"/>
  <c r="Q76" s="1"/>
  <c r="P85"/>
  <c r="Q85" s="1"/>
  <c r="P130"/>
  <c r="Q130" s="1"/>
  <c r="P204"/>
  <c r="Q204" s="1"/>
  <c r="P245"/>
  <c r="Q245" s="1"/>
  <c r="P246"/>
  <c r="Q246" s="1"/>
  <c r="P247"/>
  <c r="Q247" s="1"/>
  <c r="P248"/>
  <c r="Q248" s="1"/>
  <c r="P249"/>
  <c r="Q249" s="1"/>
  <c r="P250"/>
  <c r="Q250" s="1"/>
  <c r="P251"/>
  <c r="Q251" s="1"/>
  <c r="P252"/>
  <c r="Q252" s="1"/>
  <c r="P253"/>
  <c r="Q253" s="1"/>
  <c r="P125"/>
  <c r="Q125" s="1"/>
  <c r="P126"/>
  <c r="Q126" s="1"/>
  <c r="P127"/>
  <c r="Q127" s="1"/>
  <c r="P128"/>
  <c r="Q128" s="1"/>
  <c r="P129"/>
  <c r="Q129" s="1"/>
  <c r="P133"/>
  <c r="Q133" s="1"/>
  <c r="P134"/>
  <c r="Q134" s="1"/>
  <c r="L464" i="10"/>
  <c r="L465"/>
  <c r="L466"/>
  <c r="L463"/>
  <c r="L460"/>
  <c r="L461"/>
  <c r="L459"/>
  <c r="L457"/>
  <c r="L456"/>
  <c r="L454"/>
  <c r="L450"/>
  <c r="L484" i="9"/>
  <c r="L485"/>
  <c r="L486"/>
  <c r="L487"/>
  <c r="L488"/>
  <c r="L489"/>
  <c r="L483"/>
  <c r="L477"/>
  <c r="L478"/>
  <c r="L479"/>
  <c r="L480"/>
  <c r="L481"/>
  <c r="L476"/>
  <c r="L474"/>
  <c r="L473"/>
  <c r="O158" i="10"/>
  <c r="N158"/>
  <c r="P158" s="1"/>
  <c r="Q158" s="1"/>
  <c r="O157"/>
  <c r="N157"/>
  <c r="P157" s="1"/>
  <c r="Q157" s="1"/>
  <c r="O156"/>
  <c r="N156"/>
  <c r="P156" s="1"/>
  <c r="Q156" s="1"/>
  <c r="O155"/>
  <c r="N155"/>
  <c r="P155" s="1"/>
  <c r="Q155" s="1"/>
  <c r="O154"/>
  <c r="N154"/>
  <c r="P154" s="1"/>
  <c r="Q154" s="1"/>
  <c r="O153"/>
  <c r="N153"/>
  <c r="P153" s="1"/>
  <c r="Q153" s="1"/>
  <c r="O152"/>
  <c r="N152"/>
  <c r="P152" s="1"/>
  <c r="Q152" s="1"/>
  <c r="O151"/>
  <c r="N151"/>
  <c r="P151" s="1"/>
  <c r="Q151" s="1"/>
  <c r="O150"/>
  <c r="N150"/>
  <c r="P150" s="1"/>
  <c r="Q150" s="1"/>
  <c r="O149"/>
  <c r="N149"/>
  <c r="P149" s="1"/>
  <c r="Q149" s="1"/>
  <c r="O135"/>
  <c r="N135"/>
  <c r="P135" s="1"/>
  <c r="Q135" s="1"/>
  <c r="O134"/>
  <c r="N134"/>
  <c r="P134" s="1"/>
  <c r="Q134" s="1"/>
  <c r="O133"/>
  <c r="N133"/>
  <c r="P133" s="1"/>
  <c r="Q133" s="1"/>
  <c r="O102"/>
  <c r="N102"/>
  <c r="O99"/>
  <c r="N99"/>
  <c r="O98"/>
  <c r="N98"/>
  <c r="O97"/>
  <c r="N97"/>
  <c r="O96"/>
  <c r="N96"/>
  <c r="O95"/>
  <c r="N95"/>
  <c r="P95" s="1"/>
  <c r="Q95" s="1"/>
  <c r="O94"/>
  <c r="N94"/>
  <c r="P94" s="1"/>
  <c r="Q94" s="1"/>
  <c r="O93"/>
  <c r="N93"/>
  <c r="P93" s="1"/>
  <c r="Q93" s="1"/>
  <c r="O92"/>
  <c r="N92"/>
  <c r="P92" s="1"/>
  <c r="Q92" s="1"/>
  <c r="O91"/>
  <c r="N91"/>
  <c r="P91" s="1"/>
  <c r="Q91" s="1"/>
  <c r="O90"/>
  <c r="N90"/>
  <c r="P90" s="1"/>
  <c r="Q90" s="1"/>
  <c r="O89"/>
  <c r="N89"/>
  <c r="P89" s="1"/>
  <c r="Q89" s="1"/>
  <c r="O65"/>
  <c r="N65"/>
  <c r="P65" s="1"/>
  <c r="Q65" s="1"/>
  <c r="O56"/>
  <c r="N56"/>
  <c r="P56" s="1"/>
  <c r="Q56" s="1"/>
  <c r="P96" l="1"/>
  <c r="Q96" s="1"/>
  <c r="P97"/>
  <c r="Q97" s="1"/>
  <c r="P98"/>
  <c r="Q98" s="1"/>
  <c r="P99"/>
  <c r="Q99" s="1"/>
  <c r="P102"/>
  <c r="Q102" s="1"/>
</calcChain>
</file>

<file path=xl/sharedStrings.xml><?xml version="1.0" encoding="utf-8"?>
<sst xmlns="http://schemas.openxmlformats.org/spreadsheetml/2006/main" count="2676" uniqueCount="1027">
  <si>
    <t>Объект электросетевого хозяйства</t>
  </si>
  <si>
    <t>Год ввода объекта</t>
  </si>
  <si>
    <t>Уровень напряжения, кВ</t>
  </si>
  <si>
    <t>Протяженность (для линий электропередачи), м</t>
  </si>
  <si>
    <t>1. Строительство воздушных линий</t>
  </si>
  <si>
    <t>ВЛ 0,4 кВ</t>
  </si>
  <si>
    <t>1.2. ВЛ 0,4 кВ железобетонные опоры</t>
  </si>
  <si>
    <t>1.2.1. ВЛИ 0,4 кВ проводом СИП сечением до 25 мм² на ж/б опорах (ввод)</t>
  </si>
  <si>
    <t>1.2.10. ВЛИ 0,4 кВ проводом СИП сечением до 95 мм² на ж/б опорах (1 цепное исполнение)</t>
  </si>
  <si>
    <t>1.2.14. ВЛИ 0,4 кВ с проводом АС сечением до 35 мм² на ж/б опорах (1 цепное исполнение)</t>
  </si>
  <si>
    <t>1.2.15. ВЛИ 0,4 кВ с проводом АС сечением до 50 мм² на ж/б опорах (1 цепное исполнение)</t>
  </si>
  <si>
    <t>1.2.2. ВЛИ 0,4 кВ проводом СИП сечением до 35 мм² на ж/б опорах (ввод)</t>
  </si>
  <si>
    <t>1.2.3. ВЛИ 0,4 кВ проводом СИП сечением до 50 мм² на ж/б опорах (ввод)</t>
  </si>
  <si>
    <t>1.2.5. ВЛИ 0,4 кВ проводом СИП сечением до 16 мм² на ж/б опорах (1 цепное исполнение)</t>
  </si>
  <si>
    <t>1.2.6. ВЛИ 0,4 кВ проводом СИП сечением до 25 мм² на ж/б опорах (1 цепное исполнение)</t>
  </si>
  <si>
    <t>1.2.7. ВЛИ 0,4 кВ проводом СИП сечением до 35 мм² на ж/б опорах (1 цепное исполнение)</t>
  </si>
  <si>
    <t>1.2.8. ВЛИ 0,4 кВ проводом СИП сечением до 50 мм² на ж/б опорах (1 цепное исполнение)</t>
  </si>
  <si>
    <t>1.2.9. ВЛИ 0,4 кВ проводом СИП сечением до 70 мм² на ж/б опорах (1 цепное исполнение)</t>
  </si>
  <si>
    <t>1.3. ВЛ 0,4 кВ по существующим опорам</t>
  </si>
  <si>
    <t>1.3.1. ВЛИ 0,4 кВ проводом АС с площадью поперечного сечения (50) по существующим опорам</t>
  </si>
  <si>
    <t>1.3.2. ВЛИ 0,4 кВ проводом СИП сечением до 16 мм² по существующим опорам</t>
  </si>
  <si>
    <t>1.3.3. ВЛИ 0,4 кВ проводом СИП сечением до 25 мм² по существующим опорам</t>
  </si>
  <si>
    <t>1.3.4. ВЛИ 0,4 кВ проводом СИП сечением до 35 мм² по существующим опорам</t>
  </si>
  <si>
    <t>1.3.5. ВЛИ 0,4 кВ проводом СИП сечением до 50 мм² по существующим опорам</t>
  </si>
  <si>
    <t>1.3.6. ВЛИ 0,4 кВ проводом СИП сечением до 70 мм² по существующим опорам</t>
  </si>
  <si>
    <t>ВЛ 6-10</t>
  </si>
  <si>
    <t>1.5. ВЛ 6-10 кВ (железобетонные опоры)</t>
  </si>
  <si>
    <t>1.5.10.1. ВЛЗ 6 кВ с проводом АС сечением до 35 мм² на ж/б опорах (1 цепное исполнение)</t>
  </si>
  <si>
    <t>1.5.10.2. ВЛЗ 10 кВ с проводом АС сечением до 35 мм² на ж/б опорах (1 цепное исполнение)</t>
  </si>
  <si>
    <t>1.5.11.1.  ВЛЗ 6 кВ с проводом АС сечением до 50 мм² на ж/б опорах (1 цепное исполнение)</t>
  </si>
  <si>
    <t>1.5.11.2.  ВЛЗ 10 кВ с проводом АС сечением до 50 мм² на ж/б опорах (1 цепное исполнение)</t>
  </si>
  <si>
    <t>1.5.12.2.  ВЛЗ 10 кВ с проводом АС сечением до 70 мм² на ж/б опорах (1 цепное исполнение)</t>
  </si>
  <si>
    <t>1.5.2.1. ВЛЗ 6 кВ с проводом СИП сечением до 50 мм² на ж/б опорах (1 цепное исполнение)</t>
  </si>
  <si>
    <t>1.5.2.2. ВЛЗ 10 кВ с проводом СИП сечением до 50 мм² на ж/б опорах (1 цепное исполнение)</t>
  </si>
  <si>
    <t>1.5.3.1.  ВЛЗ 6  кВ с проводом СИП сечением до 70 мм² на ж/б опорах (1 цепное исполнение)</t>
  </si>
  <si>
    <t>1.5.3.2.  ВЛЗ 10 кВ с проводом СИП сечением до 70 мм² на ж/б опорах (1 цепное исполнение)</t>
  </si>
  <si>
    <t>1.5.5.2. ВЛЗ 10 кВ с проводом СИП сечением до 95 мм² на ж/б опорах (1 цепное исполнение)</t>
  </si>
  <si>
    <t>1.6. ВЛ 6-10 кВ по существующим опорам</t>
  </si>
  <si>
    <t>1.6.1.2. ВЛЗ 10 кВ с проводом СИП сечением до 50 мм² по существующим опорам</t>
  </si>
  <si>
    <t>2. Строительство кабельных линий</t>
  </si>
  <si>
    <t>2.1. КЛ 0,4 кВ</t>
  </si>
  <si>
    <t>2.1.1. Кабель бронированный с изоляцией из сшитого полиэтилена и алюминиевой токопроводящей жилой</t>
  </si>
  <si>
    <t>2.1.1.1. КЛ 0,4 кВ кабелем марки АПвБбШв сечением 4х50  мм² (1 цепное исполнение) в траншее</t>
  </si>
  <si>
    <t>2.1.1.11. КЛ 0,4 кВ кабелем марки АПвБбШв сечением 4х150 мм² (2 цепное исполнение) в траншее</t>
  </si>
  <si>
    <t>2.1.1.14. КЛ 0,4 кВ кабелем марки АПвБбШв сечением 4х35  мм² (1 цепное исполнение) в траншее</t>
  </si>
  <si>
    <t>2.1.1.2. КЛ 0,4 кВ кабелем марки АПвБбШв сечением 4х70  мм² (1 цепное исполнение) в траншее</t>
  </si>
  <si>
    <t>2.1.1.3. КЛ 0,4 кВ кабелем марки АПвБбШв сечением 4х95 мм² (1 цепное исполнение) в траншее</t>
  </si>
  <si>
    <t>2.1.1.4. КЛ 0,4 кВ кабелем марки АПвБбШв сечением 4х120 мм² (1 цепное исполнение) в траншее</t>
  </si>
  <si>
    <t>2.1.1.6. КЛ 0,4 кВ кабелем марки АПвБбШв сечением 4х185 мм² (1 цепное исполнение) в траншее</t>
  </si>
  <si>
    <t>2.1.1.7. КЛ 0,4 кВ кабелем марки АПвБбШв сечением 4х240 мм² (1 цепное исполнение) в траншее</t>
  </si>
  <si>
    <t>2.1.2. Кабель бронированный с изоляцией из ПВХ пластиката и алюминевой токопроводящей жилой</t>
  </si>
  <si>
    <t>2.1.2.1. КЛ 0,4 кВ кабелем АВБбШв сечением 4х50  мм² (1 цепное исполнение) в траншее</t>
  </si>
  <si>
    <t>2.1.2.2. КЛ 0,4 кВ кабелем АВБбШв сечением 4х70  мм² (1 цепное исполнение) в траншее</t>
  </si>
  <si>
    <t>2.1.2.3. КЛ 0,4 кВ кабелем АВБбШв сечением 4х95  мм² (1 цепное исполнение) в траншее</t>
  </si>
  <si>
    <t>2.1.2.4. КЛ 0,4 кВ кабелем АВБбШв сечением 4х120 мм² (1 цепное исполнение) в траншее</t>
  </si>
  <si>
    <t>2.1.2.5. КЛ 0,4 кВ кабелем АВБбШв сечением 4х150  мм² (1 цепное исполнение) в траншее</t>
  </si>
  <si>
    <t>2.1.4. Кабель силовой</t>
  </si>
  <si>
    <t>2.2. КЛ 6-10 кВ</t>
  </si>
  <si>
    <t>2.2.1. Кабель с изоляцией из сшитого полиэтилена и алюминиевой токопроводящей жилой</t>
  </si>
  <si>
    <t>2.2.1.10.1 КЛ 6 кВ кабелем марки АПвПу сечением до 3х(1х240 мм²) (2 цепное исполнение) в траншее</t>
  </si>
  <si>
    <t>2.2.1.10.2 КЛ 10 кВ кабелем марки АПвПу сечением до 3х(1х240 мм²) (2 цепное исполнение) в траншее</t>
  </si>
  <si>
    <t>2.2.1.12.1 КЛ 6  кВ кабелем марки АПвПу сечением до 3х(1х150 мм²) (1 цепное исполнение) в траншее</t>
  </si>
  <si>
    <t>2.2.1.12.2 КЛ 10  кВ кабелем марки АПвПу сечением до 3х(1х150 мм²) (1 цепное исполнение) в траншее</t>
  </si>
  <si>
    <t>2.2.1.5.1 КЛ 6  кВ кабелем марки АПвПу сечением до 3х(1х185 мм²) (1 цепное исполнение) в траншее</t>
  </si>
  <si>
    <t>2.2.1.5.2 КЛ 10 кВ кабелем марки АПвПу сечением до 3х(1х185 мм²) (1 цепное исполнение) в траншее</t>
  </si>
  <si>
    <t>2.2.1.6.1 КЛ 6  кВ кабелем марки АПвПу сечением до 3х(1х240 мм²) (1 цепное исполнение) в траншее</t>
  </si>
  <si>
    <t>2.2.1.6.2 КЛ 10  кВ кабелем марки АПвПу сечением до 3х(1х240 мм²) (1 цепное исполнение) в траншее</t>
  </si>
  <si>
    <t>2.2.4. Кабель бронированный в алюминиевой оболочке с алюминиевой токопроводящей жилой</t>
  </si>
  <si>
    <t>2.2.5. Кабель силовой</t>
  </si>
  <si>
    <t>2.2.5.15.1 КЛ 6 кВ кабелем ААШвУ сечением 3х95 мм² (1 цепное исполнение) в траншее</t>
  </si>
  <si>
    <t>2.3. Горизонтально-направленное бурение</t>
  </si>
  <si>
    <t>2.3.2. Горизонтально-направленное бурение при прокладке КЛ 6-10 кВ</t>
  </si>
  <si>
    <t>2.3.2.4.2. КЛ 10 кВ кабелем марки АПвПу 1х185/35-10 методом гнб</t>
  </si>
  <si>
    <t>2.3.2.5.2. КЛ 10 кВ кабелем марки АПвПу 1х240/35-10 методом гнб</t>
  </si>
  <si>
    <t>3. Строительство подстанций</t>
  </si>
  <si>
    <t>3.1. Комплектные трансформаторные подстанции наружного исполнения проходные</t>
  </si>
  <si>
    <t>3.1.1. КТПН-ПВ-25 с трансформатором ТМГ-25 кВА на номинальное напряжение 10(6)/0,4кВ</t>
  </si>
  <si>
    <t>3.1.3. КТПН-ПВ-63 с трансформатором ТМГ-63 кВА на номинальное напряжение 10(6)/0,4кВ</t>
  </si>
  <si>
    <t>3.1.4. КТПН-ПВ-100 с трансформатором ТМГ-100 кВА на номинальное напряжение 10(6)/0,4кВ</t>
  </si>
  <si>
    <t>3.1.5. КТПН-ПВ-160 с трансформатором ТМГ-160 кВА на номинальное напряжение 10(6)/0,4кВ</t>
  </si>
  <si>
    <t>3.1.6. КТПН-ПВ-250 с трансформатором ТМГ-250 кВА на номинальное напряжение 10(6)/0,4кВ</t>
  </si>
  <si>
    <t>3.1.8. КТПН-ПВ-400 с трансформатором ТМГ- 400 кВА на номинальное напряжение 10(6)/0,4кВ</t>
  </si>
  <si>
    <t>3.1.9. 2КТПН-ПВ-400 с трансформаторами ТМГ- 2х400 кВА на номинальное напряжение 10(6)/0,4кВ</t>
  </si>
  <si>
    <t>3.2. Комплектные трансформаторные подстанции наружного исполнения тупиковые</t>
  </si>
  <si>
    <t>3.2.1. КТПН-ТВ-25 с трансформатором ТМГ-25 кВА на номинальное напряжение 10(6)/0,4кВ</t>
  </si>
  <si>
    <t>3.2.11. КТПН-ТВ-630 с трансформатором ТМГ- 630 кВА на номинальное напряжение 10(6)/0,4кВ</t>
  </si>
  <si>
    <t>3.2.2. КТПН-ТВ-40 с трансформатором ТМГ-40 кВА на номинальное напряжение 10(6)/0,4кВ</t>
  </si>
  <si>
    <t>3.2.3. КТПН-ТВ-63 с трансформатором ТМГ-63 кВА на номинальное напряжение 10(6)/0,4кВ</t>
  </si>
  <si>
    <t>3.2.5. КТПН-ТВ-160 с трансформатором ТМГ-160 кВА на номинальное напряжение 10(6)/0,4кВ</t>
  </si>
  <si>
    <t>3.2.6. КТПН-ТВ-250 с трансформатором ТМГ-250 кВА на номинальное напряжение 10(6)/0,4кВ</t>
  </si>
  <si>
    <t>3.2.9. КТПН-ТВ-400 с трансформатором ТМГ- 400 кВА на номинальное напряжение 10(6)/0,4кВ</t>
  </si>
  <si>
    <t>3.4.3. 2БКТП-630 с трансформаторами ТМГ-2х630 кВА, РШНН-16, РУ-10кВ на номинальное напряжение10(6)/0,4кВ</t>
  </si>
  <si>
    <t>3.7. Мачтовые трансформаторные подстанции</t>
  </si>
  <si>
    <t>3.7.1. МТП с трансформатором ТМ-25 кВА номинальным напряжением  10(6)/0,4 кВ</t>
  </si>
  <si>
    <t>3.7.2. МТП с трансформатором ТМ-40 кВА номинальным напряжением 10(6)/0,4 кВ</t>
  </si>
  <si>
    <t>3.7.3. МТП с трансформатором ТМ-63 кВА номинальным напряжением 10(6)/0,4 кВ</t>
  </si>
  <si>
    <t>3.7.4. МТП с трансформатором ТМ-100 кВА номинальным напряжением 10(6)/0,4 кВ</t>
  </si>
  <si>
    <t>3.9. Столбовые трансформаторные подстанции</t>
  </si>
  <si>
    <t>3.9.1. СТП с трансформатором ТМ-25 кВА номинальное напряжение 10(6)/0,4 кВ</t>
  </si>
  <si>
    <t>3.9.2. СТП с трансформатором ТМ-40 кВА номинальное напряжение 10(6)/0,4 кВ</t>
  </si>
  <si>
    <t>3.9.3. СТП с трансформатором ТМ-63 кВА номинальное напряжение 10(6)/0,4 кВ</t>
  </si>
  <si>
    <t>3.9.4. СТП с трансформатором ТМ-100 кВА номинальное напряжение 10(6)/0,4 кВ</t>
  </si>
  <si>
    <t>3.7.6. МТП с трансформатором ТМ-250 кВА номинальным напряжением 10(6)/0,4 кВ</t>
  </si>
  <si>
    <t>3.4.4. 2БКТП-1000 с трансформаторами ТМГ-2х1000 кВА, РШНН-16, РУ-10кВ на номинальное напряжение10(6)/0,4кВ</t>
  </si>
  <si>
    <t>3.4.2. 2БКТП-400 с трансформаторами ТМГ-2х400 кВА, РШНН-16, РУ-10кВ на номинальное напряжение10(6)/0,4кВ</t>
  </si>
  <si>
    <t>3.3.4. БКТП-1000 с трансформатором ТМГ-1000 кВА, РШНН-16, РУ-10кВ на номинальное напряжение 10(6)/0,4кВ</t>
  </si>
  <si>
    <t>3.1.2. КТПН-ПВ-40 с трансформатором ТМГ-40 кВА на номинальное напряжение 10(6)/0,4кВ</t>
  </si>
  <si>
    <t>2.3.2.5.1. КЛ 6 кВ кабелем марки АПвПу 1х240/35-10 методом гнб</t>
  </si>
  <si>
    <t>2.3.1.5. КЛ 0,4 кВ кабелем АПвБШв-1 с сечением 4х240 мм² методом гнб</t>
  </si>
  <si>
    <t>2.3.1. Горизонтально-направленное бурение при прокладке КЛ 0,4 кВ</t>
  </si>
  <si>
    <t>2.2.1.4.2 КЛ 10  кВ кабелем марки АПвПу сечением до 3х(1х120 мм²) (1 цепное исполнение)  в траншее</t>
  </si>
  <si>
    <t>2.2.1.4.1 КЛ 6  кВ кабелем марки АПвПу сечением до 3х(1х120 мм²) (1 цепное исполнение)  в траншее</t>
  </si>
  <si>
    <t>2.2.1.3.2 КЛ 10  кВ кабелем марки АПвПу сечением до 3х(1х95 мм²) (1 цепное исполнение) в траншее</t>
  </si>
  <si>
    <t>2.2.1.3.1 КЛ 6 кВ кабелем марки АПвПу сечением до 3х(1х95 мм²) (1 цепное исполнение) в траншее</t>
  </si>
  <si>
    <t>2.2.1.2.1 КЛ 6 кВ кабелем марки АПвПу сечением до 3х(1х70 мм²) (1 цепное исполнение) в траншее</t>
  </si>
  <si>
    <t>2.2.1.11.1 КЛ 6  кВ кабелем марки АПвПу сечением до 3х(1х500 мм²) (2 цепное исполнение) в траншее</t>
  </si>
  <si>
    <t>2.2.1.1.1 КЛ 6  кВ кабелем марки АПвПу сечением до 3х(1х50 мм²) (1 цепное исполнение) в траншее</t>
  </si>
  <si>
    <t>2.1.4.20. КЛ 0,4 кВ кабелем ААШв сечением 4х35 мм² в траншее</t>
  </si>
  <si>
    <t>2.1.1.8. КЛ 0,4 кВ кабелем марки АПвБбШв сечением 4х70  мм² (2 цепное исполнение) в траншее</t>
  </si>
  <si>
    <t>2.1.1.16. КЛ 0,4 кВ кабелем марки АПвБбШв сечением 4х16  мм² (1 цепное исполнение) в траншее</t>
  </si>
  <si>
    <t>2.1.1.13. КЛ 0,4 кВ кабелем марки АПвБбШв сечением 4х240 мм² (2 цепное исполнение) в траншее</t>
  </si>
  <si>
    <t>1.6.1.1. ВЛЗ 6 кВ с проводом СИП сечением до 50 мм² по существующим опорам</t>
  </si>
  <si>
    <t>1.5.1.2.  ВЛЗ 10 кВ с проводом СИП сечением до 35 мм² на ж/б опорах (1 цепное исполнение)</t>
  </si>
  <si>
    <t>1.2.11. ВЛИ 0,4 кВ проводом СИП сечением 120 мм² на ж/б опорах (1 цепное исполнение)</t>
  </si>
  <si>
    <t>3.9.5. СТП с трансформатором ТМ-160 кВА номинальное напряжение 10(6)/0,4 кВ</t>
  </si>
  <si>
    <t>3.4.6. 2БКТП-1600 с трансформаторами ТМГ-2х1600 кВА, РШНН-16, РУ-10кВ на номинальное напряжение10(6)/0,4кВ</t>
  </si>
  <si>
    <t>3.4.5. 2БКТП-1250 с трансформаторами ТМГ-2х1250 кВА, РШНН-16, РУ-10кВ на номинальное напряжение10(6)/0,4кВ</t>
  </si>
  <si>
    <t>3.3.5. БКТП-1250 с трансформатором ТМГ-1250 кВА, РШНН-16, РУ-10кВ на номинальное напряжение 10(6)/0,4кВ</t>
  </si>
  <si>
    <t>3.3.2. БКТП-400 с трансформатором ТМГ-400 кВА, РШНН-16, РУ-10кВ на номинальное напряжение 10(6)/0,4кВ</t>
  </si>
  <si>
    <t>2.3.2.28.2. КЛ 10 кВ кабелем марки АПвПу 1х95/25-10 методом гнб</t>
  </si>
  <si>
    <t>2.3.2.27.2. КЛ 10 кВ кабелем АСБл  3х240 мм² методом гнб</t>
  </si>
  <si>
    <t>2.2.5.8.1 КЛ 6  кВ кабелем ААШв сечением 3х70 мм² (1 цепное исполнение) в траншее</t>
  </si>
  <si>
    <t>2.2.5.33.2 КЛ 10 кВ кабелем АСБл сечением 3х240 мм² (1 цепное исполнение) в траншее</t>
  </si>
  <si>
    <t>2.2.5.19.2 КЛ 10  кВ кабелем АСБлУ сечением 3х240 мм² в траншее</t>
  </si>
  <si>
    <t>2.2.5.16.2 КЛ 10  кВ кабелем ААШвУ сечением 3х120 мм² (1 цепное исполнение) в траншее</t>
  </si>
  <si>
    <t>2.2.5.15.2 КЛ 10 кВ кабелем ААШвУ сечением 3х95 мм² (1 цепное исполнение) в траншее</t>
  </si>
  <si>
    <t>2.2.4.10.2 КЛ 10  кВ кабелем ААБл-10 сечением 3х50 мм² (1 цепное исполнение) в траншее</t>
  </si>
  <si>
    <t>2.2.1.2.2 КЛ 10 кВ кабелем марки АПвПу сечением до 3х(1х70 мм²) (1 цепное исполнение) в траншее</t>
  </si>
  <si>
    <t>2.1.4.13. КЛ 0,4 кВ кабелем АВВГ 4х70 мм² в траншее</t>
  </si>
  <si>
    <t>2.1.4.12. КЛ 0,4 кВ кабелем АВВГ 4х50 мм² в траншее</t>
  </si>
  <si>
    <t>2.1.3.8. КЛ 0,4 кВ кабелем ПвБбШв сечением 4х240 мм² (1 цепное исполнение) в траншее</t>
  </si>
  <si>
    <t>2.1.3.1. КЛ 0,4 кВ кабелем ПвБбШв сечением 4х25  мм² (1 цепное исполнение) в траншее</t>
  </si>
  <si>
    <t>2.1.3. Кабель бронированный с изоляцией из сшитого полиэтилена и медной токопроводящей жилой</t>
  </si>
  <si>
    <t>2.1.1.10. КЛ 0,4 кВ кабелем марки АПвБбШв сечением 4х120 мм² (2 цепное исполнение) в траншее</t>
  </si>
  <si>
    <t>1.6.2.2.  ВЛЗ 10 кВ с проводом СИП сечением до 70 мм² по существующим опорам</t>
  </si>
  <si>
    <t>Установка реклоузеров с вакуумными выключателями 250А-630</t>
  </si>
  <si>
    <t>Установка разъединителя РЛНД 250А-630А</t>
  </si>
  <si>
    <t xml:space="preserve">Установка разъединителя РЛК 250А - 630А </t>
  </si>
  <si>
    <t>Строительство ПС 110/35/10 с трансформаторами 2*40 МВа</t>
  </si>
  <si>
    <t>Строительство ВЛ 110 кВ проводом АС сечением 185</t>
  </si>
  <si>
    <t>Строительство ВЛ 110 кВ проводом АС сечением 240</t>
  </si>
  <si>
    <t>Строительство ПС 110/10 с трансформаторами 2*25 МВа</t>
  </si>
  <si>
    <t>к Методическим указаниям по определению размера платы за технологическое присоединение к электрическим сетям</t>
  </si>
  <si>
    <t>3.1.13. 2КТПН-ПВ-630 с трансформаторами ТМГ-2х630 кВА на номинальное напряжение 10(6)/0,4кВ</t>
  </si>
  <si>
    <t xml:space="preserve">3.3. Блочные комплектные трансформаторные подстанции однотрансформаторные односекционные </t>
  </si>
  <si>
    <t>3.4. Блочные комплектные трансформаторные подстанции двухтрансформаторные двухсекционные</t>
  </si>
  <si>
    <t>Строительство распределительных пунктов</t>
  </si>
  <si>
    <t xml:space="preserve">Блочные комплектные трансформаторные подстанции однотрансформаторные односекционные </t>
  </si>
  <si>
    <t>3.2.4. КТПН-ТВ-100 с трансформатором ТМГ-100 кВА на номинальное напряжение 10(6)/0,4кВ</t>
  </si>
  <si>
    <t>1.3.8. ВЛИ 0,4 кВ проводом АС с площадью поперечного сечения (35) по существующим опорам</t>
  </si>
  <si>
    <t>&lt;пообъектная расшифровка&gt;</t>
  </si>
  <si>
    <t>1.2.12. ВЛИ 0,4 кВ проводом СИП сечением 150 мм² на ж/б опорах (1 цепное исполнение)</t>
  </si>
  <si>
    <t>1.5.1.1.  ВЛЗ 6 кВ с проводом СИП сечением до 35 мм² на ж/б опорах (1 цепное исполнение)</t>
  </si>
  <si>
    <t>1.5.4.1. ВЛЗ 6 кВ с проводом СИП сечением до 70 мм² на ж/б опорах (2 цепное исполнение)</t>
  </si>
  <si>
    <t>1.5.4.2. ВЛЗ 10 кВ с проводом СИП сечением до 70 мм² на ж/б опорах (2 цепное исполнение)</t>
  </si>
  <si>
    <t>1.5.5.1. ВЛЗ 6 кВ с проводом СИП сечением до 95 мм² на ж/б опорах (1 цепное исполнение)</t>
  </si>
  <si>
    <t>1.5.6.2. ВЛЗ 10 кВ с проводом СИП сечением до 95 мм² на ж/б опорах (2 цепное исполнение)</t>
  </si>
  <si>
    <t>1.5.7.2. ВЛЗ 10 кВ с проводом СИП сечением до 120 мм² на ж/б опорах (1 цепное исполнение)</t>
  </si>
  <si>
    <t>1.5.8.2.  ВЛЗ 10  кВ с проводом СИП сечением до 150 мм² на ж/б опорах (1 цепное исполнение)</t>
  </si>
  <si>
    <t>1.5.9.1. ВЛЗ 6 кВ с проводом СИП сечением до 120 мм² на ж/б опорах (2 цепное исполнение)</t>
  </si>
  <si>
    <t>1.5.12.1.  ВЛЗ 6 кВ с проводом АС сечением до 70 мм² на ж/б опорах (1 цепное исполнение)</t>
  </si>
  <si>
    <t>1.5.13.1.  ВЛЗ 6 кВ с проводом АС сечением до 95 мм² на ж/б опорах (1 цепное исполнение)</t>
  </si>
  <si>
    <t>2.1.1.5. КЛ 0,4 кВ кабелем марки АПвБбШв сечением 4х150 мм² (1 цепное исполнение) в траншее</t>
  </si>
  <si>
    <t>2.1.1.9. КЛ 0,4 кВ кабелем марки АПвБбШв сечением 4х95 мм² (2 цепное исполнение) в траншее</t>
  </si>
  <si>
    <t>2.1.1.12. КЛ 0,4 кВ кабелем марки АПвБбШв сечением 4х185 мм² (2 цепное исполнение) в траншее</t>
  </si>
  <si>
    <t>2.1.1.15. КЛ 0,4 кВ кабелем марки АПвБбШв сечением 4х25  мм² (1 цепное исполнение) в траншее</t>
  </si>
  <si>
    <t>2.1.2.7. КЛ 0,4 кВ кабелем АВБбШв сечением 4х240  мм² (1 цепное исполнение) в траншее</t>
  </si>
  <si>
    <t>2.1.2.8. КЛ 0,4 кВ кабелем АВБбШв сечением 4х35  мм² (1 цепное исполнение) в траншее</t>
  </si>
  <si>
    <t>2.1.4.2. КЛ 0,4 кВ кабелем ААШвУ сечением 3х70 мм² (1 цепное исполнение) в траншее</t>
  </si>
  <si>
    <t>2.1.4.3. КЛ 0,4 кВ кабелем ААШвУ сечением  3х95 мм² (1 цепное исполнение) в траншее</t>
  </si>
  <si>
    <t>2.1.4.4. КЛ 0,4 кВ кабелем ААШвУ сечением  3х120 мм² (1 цепное исполнение) в траншее</t>
  </si>
  <si>
    <t>2.1.4.5. КЛ 0,4 кВ кабелем ААШв сечением 4х120 мм² в траншее</t>
  </si>
  <si>
    <t>2.1.4.6. КЛ 0,4 кВ кабелем ААШв сечением 4х240 мм² в траншее</t>
  </si>
  <si>
    <t>2.1.4.9. КЛ 0,4 кВ кабелем ВБбШв сечением 4х95 мм² в траншее</t>
  </si>
  <si>
    <t>2.1.4.11. КЛ 0,4 кВ кабелем АВВГ 4х35 мм² в траншее</t>
  </si>
  <si>
    <t>2.1.4.14. КЛ 0,4 кВ кабелем АВВГ 4х95 мм² в траншее</t>
  </si>
  <si>
    <t>2.1.4.17. КЛ 0,4 кВ кабелем ААБ2л-1 сечением 4х70 мм² в траншее</t>
  </si>
  <si>
    <t>2.1.4.18. КЛ 0,4 кВ кабелем АВВГ 4х25 мм² в траншее</t>
  </si>
  <si>
    <t>2.1.4.19. КЛ 0,4 кВ кабелем ААШв сечением 4х50 мм² в траншее</t>
  </si>
  <si>
    <t>2.1.4.21. КЛ 0,4 кВ кабелем ААШв сечением 4х95 мм² в траншее</t>
  </si>
  <si>
    <t>2.1.4.22. КЛ 0,4 кВ кабелем ААШв сечением 4х185 мм² в траншее</t>
  </si>
  <si>
    <t>2.1.4.23. КЛ 0,4 кВ кабелем ААШв сечением 4х150 мм² в траншее</t>
  </si>
  <si>
    <t>2.2.1.7.1 КЛ 6  кВ кабелем марки АПвПу сечением до 3х(1х400 мм²) (1 цепное исполнение) в траншее</t>
  </si>
  <si>
    <t>2.2.1.8.1 КЛ 6  кВ кабелем марки АПвПу сечением до 3х(1х500 мм²) (1 цепное исполнение) в траншее</t>
  </si>
  <si>
    <t>2.2.1.9.1 КЛ 6  кВ кабелем марки АПвПу сечением до 3х(1х630 мм²) (1 цепное исполнение) в траншее</t>
  </si>
  <si>
    <t>2.2.1.8.2 КЛ 10  кВ кабелем марки АПвПу сечением до 3х(1х500 мм²) (1 цепное исполнение) в траншее</t>
  </si>
  <si>
    <t>2.2.1.11.2 КЛ 10  кВ кабелем марки АПвПу сечением до 3х(1х500 мм²) (2 цепное исполнение) в траншее</t>
  </si>
  <si>
    <t>2.2.4.1.1 КЛ 6  кВ кабелем ААБл-10 сечением 3х70 мм² (1 цепное исполнение) в траншее</t>
  </si>
  <si>
    <t>2.2.4.1.2 КЛ 10 кВ кабелем ААБл-10 сечением 3х70 мм² (1 цепное исполнение) в траншее</t>
  </si>
  <si>
    <t>2.2.4.2.1 КЛ 6  кВ кабелем ААБл-10 сечением 3х95 мм² (1 цепное исполнение) в траншее</t>
  </si>
  <si>
    <t>2.2.4.2.2 КЛ 10 кВ кабелем ААБл-10 сечением 3х95 мм² (1 цепное исполнение) в траншее</t>
  </si>
  <si>
    <t>2.2.4.3.1 КЛ 6  кВ кабелем ААБл-10 сечением 3х120 мм² (1 цепное исполнение) в траншее</t>
  </si>
  <si>
    <t>2.2.4.4.1 КЛ 6 кВ кабелем ААБл-10 сечением 3х150 мм² (1 цепное исполнение) в траншее</t>
  </si>
  <si>
    <t>2.2.4.5.1 КЛ 6  кВ кабелем ААБл-10 сечением 3х185 мм² (1 цепное исполнение) в траншее</t>
  </si>
  <si>
    <t>2.2.4.5.2 КЛ 10 кВ кабелем ААБл-10 сечением 3х185 мм² (1 цепное исполнение) в траншее</t>
  </si>
  <si>
    <t>2.2.4.6.1 КЛ 6  кВ кабелем ААБл-10 сечением 3х240 мм² (1 цепное исполнение) в траншее</t>
  </si>
  <si>
    <t>2.2.4.6.2 КЛ 10 кВ кабелем ААБл-10 сечением 3х240 мм² (1 цепное исполнение) в траншее</t>
  </si>
  <si>
    <t>2.2.4.9.1 КЛ 6  кВ кабелем ААБл-10 сечением 3х150 мм² (2 цепное исполнение) в траншее</t>
  </si>
  <si>
    <t>2.2.5.1.2 КЛ 10  кВ кабелем ААВлУ сечением 3х50 мм² (1 цепное исполнение) в траншее</t>
  </si>
  <si>
    <t>2.2.5.10.2 КЛ 10  кВ кабелем ААШв сечением 3х150 мм² (1 цепное исполнение) в траншее</t>
  </si>
  <si>
    <t>2.2.5.11.2 КЛ 10  кВ кабелем ААШв сечением 3х185 мм² (1 цепное исполнение) в траншее</t>
  </si>
  <si>
    <t>2.2.5.12.1 КЛ 6  кВ кабелем ААШв сечением 3х240 мм² (1 цепное исполнение) в траншее</t>
  </si>
  <si>
    <t>2.2.5.33.1 КЛ 6  кВ кабелем АСБл сечением 3х240 мм² (1 цепное исполнение) в траншее</t>
  </si>
  <si>
    <t>2.2.5.34.1 КЛ 6 кВ кабелем ПвПу сечением 3х(1х500 мм² ) (1 цепное исполнение) в траншее</t>
  </si>
  <si>
    <t>2.2.5.34.2 КЛ 10 кВ кабелем ПвПу сечением 3х(1х500 мм² ) (1 цепное исполнение) в траншее</t>
  </si>
  <si>
    <t>2.3.1.14. КЛ 0,4 кВ кабелем АВБбШв 4х70 мм² методом гнб</t>
  </si>
  <si>
    <t>2.3.1.19 КЛ 0,4 кВ кабелем ААШв сечением 4х35 мм²  методом гнб</t>
  </si>
  <si>
    <t>2.3.1.20 КЛ 0,4 кВ кабелем ААШв сечением 4х185 мм²  методом гнб</t>
  </si>
  <si>
    <t>2.3.1.21 КЛ 0,4 кВ кабелем ААШв сечением 4х240 мм²  методом гнб</t>
  </si>
  <si>
    <t>2.3.2.3.1.  КЛ 6 кВ кабелем марки АПвПу 1х185/25-10 методом гнб</t>
  </si>
  <si>
    <t>2.3.2.2.1. КЛ 6 кВ кабелем марки АПвПу 1х150/25-10 методом гнб</t>
  </si>
  <si>
    <t>2.3.2.7.2. КЛ 10 кВ кабелем марки АПвПу 1х500/35-10 методом гнб</t>
  </si>
  <si>
    <t>3.1.7. 2КТПН-ПВ-250 с трансформаторами ТМГ-2х250 кВА на номинальное напряжение 10(6)/0,4кВ</t>
  </si>
  <si>
    <t>3.1.10. КТПН-ПВ-630 с трансформатором ТМГ- 630 кВА на номинальное напряжение 10(6)/0,4кВ</t>
  </si>
  <si>
    <t>3.1.12. 2КТПН-ПВ-160 с трансформаторами ТМГ- 2х160 кВА на номинальное напряжение 10(6)/0,4кВ</t>
  </si>
  <si>
    <t>3.2.8. 2КТПН-ТВ-250 с трансформаторами ТМГ-2х250 кВА на номинальное напряжение 10(6)/0,4кВ</t>
  </si>
  <si>
    <t>3.2.10. 2КТПН-ТВ-400 с трансформаторами ТМГ- 2х400 кВА на номинальное напряжение 10(6)/0,4кВ</t>
  </si>
  <si>
    <t>3.2.12. 2КТПН-ТВ-630 с трансформатором ТМГ- 2х630 кВА на номинальное напряжение 10(6)/0,4кВ</t>
  </si>
  <si>
    <t>3.3.3. БКТП-630 с трансформатором ТМГ-630 кВА, РШНН-16, РУ-10кВ на номинальное напряжение 10(6)/0,4кВ</t>
  </si>
  <si>
    <t>3.4.1. 2БКТП-250 с трансформатором ТМГ-2х250 кВА, РШНН-16, РУ-10кВ на номинальное напряжение 10(6)/0,4кВ</t>
  </si>
  <si>
    <t>3.7.5. МТП с трансформатором ТМ-160 кВА номинальным напряжением 10(6)/0,4 кВ</t>
  </si>
  <si>
    <t>3.9.6. СТП с трансформатором ТМ-250 кВА номинальное напряжение 10(6)/0,4 кВ</t>
  </si>
  <si>
    <t>1.1. ВЛ 0,4 кВ деревянные опоры с ж/б приставками</t>
  </si>
  <si>
    <t>1.1.1. ВЛИ 0,4 кВ проводом СИП сечением до 25 мм² на деревянных опорах с ж/б приставками (ввода)</t>
  </si>
  <si>
    <t>1.1.2. ВЛИ 0,4 кВ проводом СИП сечением до 50 мм² на деревянных опорах с ж/б приставками (ввода)</t>
  </si>
  <si>
    <t>1.1.3. ВЛИ 0,4 кВ проводом СИП сечением до 50 мм² на деревянных опорах с ж/б приставками (1 цепное исполнение)</t>
  </si>
  <si>
    <t>1.1.6. ВЛИ 0,4 кВ с проводом АС сечением до 35 мм² на деревянных опорах с ж/б приставками (1 цепное исполнение)</t>
  </si>
  <si>
    <t>2.2.3. Кабель бронированный с бумажной изоляцией в свинцовой оболочке с алюминиевой токопроводящей жилой</t>
  </si>
  <si>
    <t>2.2.3.4.2 КЛ 10 кВ кабелем АСБ сечением 3х120 мм² (1 цепное исполнение) в траншее</t>
  </si>
  <si>
    <t>2.2.3.5.1 КЛ 6  кВ кабелем АСБ сечением 3х150 мм² (1 цепное исполнение) в траншее</t>
  </si>
  <si>
    <t>2.2.3.7.1 КЛ 6  кВ кабелем АСБ сечением 3х240 мм² (1 цепное исполнение) в траншее</t>
  </si>
  <si>
    <t>Присоединенная максимальная мощность, кВт</t>
  </si>
  <si>
    <t>Приложение №5</t>
  </si>
  <si>
    <t xml:space="preserve">                          Сведения о строительстве линий электропередачи при технологическом присоединении энергопринимающих устройств максимальной мощностью менее 8 900 кВт и на уровне напряжения ниже 35 кВ за 2015 год</t>
  </si>
  <si>
    <t xml:space="preserve">                          Сведения о строительстве линий электропередачи при технологическом присоединении энергопринимающих устройств максимальной мощностью менее 8 900 кВт и на уровне напряжения ниже 35 кВ за 2016 год</t>
  </si>
  <si>
    <t>Строительство ВЛ-10кВ для технологического присоединения детского сада в с.Новобелокатай</t>
  </si>
  <si>
    <t>Установка КТПК-250/10/0,4 для тех. Присоединения детского сада в с.Новобелокатай</t>
  </si>
  <si>
    <t>Строительство ВЛИ-0,4кВ по существующим опорам для технологического присоединения  ИП Сакаев Ф.с, в с.Шаран, ул.Центральная 12в</t>
  </si>
  <si>
    <t>Строительство ВЛИ-0,4кВ  для технологического присоединения  ООО "Новострой" многоквартирного дома, по адресу с.Стерлибашево, ул.Араслангулова 32.</t>
  </si>
  <si>
    <t>Строительство ВЛИ-0,4кВ  для технологического присоединения  Бикбулатова Р.Р., по адресу с.Архангельское, ул.Е.Сазонова 23.</t>
  </si>
  <si>
    <t>Строительство ВЛИ-0,4кВ  для технологического присоединения  ЗАО "ФОРВАРД"., по адресу с.Большеустьикинское, ул.Советская 23.</t>
  </si>
  <si>
    <t>Строительство ВЛ-0,4кВ для технологического присоединения потребителей по ул.С.Юлаева 53, в с.Шаран, Шаранского района, РБ</t>
  </si>
  <si>
    <t>Строительство ВЛ-10кВ для технологического присоединения потребителей по ул.С.Юлаева 53, в с.Шаран, Шаранского района, РБ</t>
  </si>
  <si>
    <t>Установка КТПК-160/10/0,4 с ТМГ-63кВА для технологического присоединения потребителей по ул.С.Юлаева 53, в с.Шаран, Шаранского района, РБ</t>
  </si>
  <si>
    <t>Строительство ВЛИ-0,4кВ  для технологического присоединения  Стерлибашевская птицеферма., по адресу с.Стерлибашево, ул.Тукаева 6.</t>
  </si>
  <si>
    <t>Строительство ВЛ-10кВ для технологического присоединения скважины №1 АСП Большеустьикинский с/с, с.Большеустьикинское</t>
  </si>
  <si>
    <t>Строительство ВЛ-10кВ для технологического присоединения потребителя по адресу: с.Большеустьикинское, ул.Трактовая 18а</t>
  </si>
  <si>
    <t>Установка КТПК-100/10/0,4 с ТМГ-100кВА для технологического присоединения потребителя по адресу: с.Большеустьикинское, ул.Трактовая 18а</t>
  </si>
  <si>
    <t>Строительство ВЛИ-0,4кВ  для технологического присоединения  ИП Ибатулин М.М.., по адресу с.Новобелокатай, ул.Советская 138.</t>
  </si>
  <si>
    <t>Строительство ВЛИ-0,4кВ  для технологического присоединения  ИП Ибатулина Е.М.., по адресу с.В.Киги, ул.Ленина 126.</t>
  </si>
  <si>
    <t>Строительство ВЛИ-0,4кВ  для технологического присоединения  ИП Скрябин С.А., по адресу с.Новобелокатай, ул.Советская 125.</t>
  </si>
  <si>
    <t>Строительство ВЛИ-0,4кВ  для технологического присоединения  Сафарова И.Д., по адресу с.В.Киги, ул.Ибрагимова 36а.</t>
  </si>
  <si>
    <t>Строительство ВЛ-10кВ для технологического присоединения скважинных насосов в с.В.Киги, в 1500м от ориентира по направлению на Ю-З</t>
  </si>
  <si>
    <t>Установка КТП-160кВА с ТМГ-63кВА для технологического присоединения скважинных насосов в с.В.Киги, в 1500м от ориентира по направлению на Ю-З</t>
  </si>
  <si>
    <t>Установка КТПК-250кВА с ТМГ-250кВА для технологического присоединения детского сада на 120 мест в с.Красноусольский Гафурийского района РБ , ул.Чушкина 12</t>
  </si>
  <si>
    <t>Строительство ВЛ-10кВ для технологического присоединения детского сада на 120 мест в с.Красноусольский Гафурийского района РБ , ул.Чушкина 12</t>
  </si>
  <si>
    <t>Строительство ВЛИ-0,4кВ  для технологического присоединения  многоквартирного дома по адресу с.Красноусольский, ул.Чушкина 13.</t>
  </si>
  <si>
    <t>Установка КТПК-250кВА с ТМГ-250кВА для технологического присоединения МБОУ СОШ №1 в с.Федоровка МР Федоровский район РБ, ул.Спортивная 25</t>
  </si>
  <si>
    <t>Строительство ВЛ-0,4кВ для технологического присоединения жилых домов в мкр.Северный, с.Стерлибашево</t>
  </si>
  <si>
    <t>Строительство ВЛ-0,4кВ для технологического присоединения жилых домов в мкр.Чесноковка, с.Красноусольский</t>
  </si>
  <si>
    <t>Строительство ВЛ-0,4кВ для технологического присоединения жилых домов в мкр.Самарка, с.Красноусольский</t>
  </si>
  <si>
    <t>Строительство ВЛ-0,4кВ для технологического присоединения жилых домов в с.Красноусольский</t>
  </si>
  <si>
    <t>ВЛИ 0,4кВ для ТП потребителей в мкр.Молодежный  в с.Красноусольский</t>
  </si>
  <si>
    <t>Строительство ВЛ-0,4кВ для технологического присоединения жилых домов в мкр.Южный, с.Киргиз-Мияки</t>
  </si>
  <si>
    <t>Строительство ВЛ-0,4кВ для технологического присоединения жилых домов в с.Верхние Киги, по улицам: Х.Давлетшиной, И.Гайнетдинова, Х.Карима, З.Ахуновой</t>
  </si>
  <si>
    <t>Строительство ВЛ-0,4кВ для технологического присоединения жилых домов в мкр.Северный, с.Шаран</t>
  </si>
  <si>
    <t>Строительство ВЛ-0,4кВ для технологического присоединения жилого дома по адресу: с.Шаран, ул.Закира Хадия 20</t>
  </si>
  <si>
    <t>Строительство ВЛ-0,4кВ для технологического присоединения жилого дома по адресу: архангельский р-н., д.Приуралье, ул.Свобода 1</t>
  </si>
  <si>
    <t>ВЛИ 0,4кВ для ТП потребителей в мкр.Сабантуй  в с.Красноусольский</t>
  </si>
  <si>
    <t>Строительство ВЛ-10кВ для технологического присоединения жилых домов в мкр.Северный, с.Шаран</t>
  </si>
  <si>
    <t>Строительство ВЛ-10кВ для технологического присоединения жилого дома по адресу: с.Шаран, ул.Закира Хадия 20</t>
  </si>
  <si>
    <t>Строительство ВЛ-10кВ для технологического присоединения жилых домов в мкр.Чесноковка, с.Красноусольский</t>
  </si>
  <si>
    <t>Строительство ВЛ-10кВ для технологического присоединения жилых домов в мкр.Самарка, с.Красноусольский</t>
  </si>
  <si>
    <t>Строительство ВЛ-10кВ для технологического присоединения жилого дома по адресу: архангельский р-н., д.Приуралье, ул.Свобода 1</t>
  </si>
  <si>
    <t>ВЛЗ-10кВ мкр.Тугайлы, г.Мелеуз</t>
  </si>
  <si>
    <t>Установка КТПК-100/10/0,4 с ТМГ-100кВА для технологического присоединения жилого дома по адресу: с.Шаран, ул.Закира Хадия 20</t>
  </si>
  <si>
    <t>Установка КТПК-160кВА с ТМГ-160 для технологического присоединения жилых домов в мкр.Чесноковка, с.Красноусольский</t>
  </si>
  <si>
    <t>Установка КТПК-160кВА с ТМГ-160 для технологического присоединения жилых домов в мкр.Самарка, с.Красноусольский</t>
  </si>
  <si>
    <t>Установка КТПК-160кВА с ТМГ-160 для технологического присоединения жилого дома по адресу: архангельский р-н., д.Приуралье, ул.Свобода 1</t>
  </si>
  <si>
    <t>Установка КТПК-250кВА с ТМГ-250 для технологического присоединения жилых домов в мкр.Северный, с.Шаран</t>
  </si>
  <si>
    <t>1.1.1. ВЛИ 0,4 кВ проводом СИП сечением до 16 мм² на деревянных опорах с ж/б приставками (ввода)</t>
  </si>
  <si>
    <t>Строительство ВЛ-0,4 кВ от Ф-3 ТП-5106 для технологического присоединения Тимофеевой Т.Н. по адресу: с. Магинск, ул. П. Героев, д. 13</t>
  </si>
  <si>
    <t>Строительство ВЛ-0,4 кВ от Ф-2 ТП-5602 для технологического присоединения Хасанбекова Ф.Ф. по адресу: н.п. Абдуллино, ул. Озерная, д.5А</t>
  </si>
  <si>
    <t>Строительство ВЛ-0,4 кВ от Ф-1 ТП-1946 для технологического присоединения Вершининой Ч.Р. по адресу: н.п. Новомуллакаево, ул. Ленина, д.3</t>
  </si>
  <si>
    <t>ВЛ-0,4 кВ от Ф-1 ТП 5701 0,027 км д/о Хаматнурова Д.Ф. по адресу 12м на юг от ориентира: РБ, Караидельский район, д.Юрюзань, ул. Широкая 1</t>
  </si>
  <si>
    <t>ВЛ-0,4 кВ от Ф3 ТП2102 0,118 км д/о Опалев А.Н. по адресу: РБ, Караидельский район, с. Озерки, ул. Набережная</t>
  </si>
  <si>
    <t>ВЛ-0,4 кВ от Ф1 ТП5111 0,020 км д/о Камельянов Ф.Ф. по адресу: РБ, Караидельский район, с. Магинск, ул. С.Юлаева, д. 38</t>
  </si>
  <si>
    <t>1.1.2. ВЛИ 0,4 кВ проводом СИП сечением до 25 мм² на деревянных опорах с ж/б приставками (1 цепное исполнение)</t>
  </si>
  <si>
    <t>ВЛ-0,4 кВ от Ф2 ТП-5709 0,249 км д/о Исламгалиева А.М. по адресу: РБ, Караидельский район, с. Кантон, ул. Набережная, д. 32</t>
  </si>
  <si>
    <t>Строительство ВЛ-0,4 кВ от Ф-2, ТП 5804 для технологического присоединения Зайнуллина О.А.  по адресу : с. Комсомольский, ул.Школьная, д.9, кв.2</t>
  </si>
  <si>
    <t>Строительство ВЛ-0,4 кВ от Ф-1, ТП 5804 для технологического присоединения Швалевой Т.Н.  по адресу : с. Комсомольский, ул.Школьная, д.4а</t>
  </si>
  <si>
    <t>Строительство ВЛ-0,4 кВ от Ф-8, ТП 5109 для технологического присоединения ИП Горбунова В.А.  по адресу : с. Магинск, ул.Чиркова, д.37а</t>
  </si>
  <si>
    <t>Строительство ВЛ-0,4 кВ от Ф-1, ТП 5709 для технологического присоединения Габдрахманова Г.Р.  по адресу : с. Кантон, ул.Набережная, д.7</t>
  </si>
  <si>
    <t>Строительство ВЛ-0,4 кВ от Ф-2, ТП 5711 для технологического присоединения Фаузетдинова И.И.  по адресу : с. Шамратова, ул.Нагорная, д.12</t>
  </si>
  <si>
    <t>Строительство ВЛ-0,4 кВ от Ф-1, ТП 5111 для технологического присоединения Болдырева А.Э.  по адресу : с. Магинск, ул.С. Юлаева, д.42</t>
  </si>
  <si>
    <t>Строительство ВЛ-0,4кВ от Ф-1, ТП 37 для технологического присоединения Гатауллиной Р.Р. по адресу н.п. Стерлибашево, ул. К.Муратова, 84</t>
  </si>
  <si>
    <t>Строительство ВЛ-0,4кВ от Ф-2, ТП 33 для технологического присоединения Каримова Р.З. по адресу н.п. Стерлибашево, ул. Комсомольская, 12</t>
  </si>
  <si>
    <t>Строительство ВЛ-0,4 кВ от Ф-1 КТП 4622 для технологического присоединения Миннихановой З.Л. по адресу: с. В-Киги, ул. Гагарина, д.11</t>
  </si>
  <si>
    <t>Строительство ВЛ-0,4 кВ для электроснабжения жилого дома Куклы М.А. по адресу: РБ, Белокатайский р-н, с.Новобелокатай, ул. Жукова, д.32</t>
  </si>
  <si>
    <t>Строительство ВЛ-0,4 кВ от Ф-1, ТП 3707 для технологического присоединения ИП Латыповой Ф.А. по адресу: с. Новобелокатай, ул. Дружбы, д. 20А</t>
  </si>
  <si>
    <t>Строительство ВЛ-0,4 кВ от Ф-2 КТПН №2700 для технологического присоединения гр. Мнацаканян В.М. по адресу: РБ, Мечетлинский р-н, с. Большеустьикинское, ул. Рубиновая,29</t>
  </si>
  <si>
    <t>Строительство ВЛ-0,4 кВ от Ф-3 КТПН №2691 для технологического присоединения Нургалиной И.Х. по адресу: РБ, Мечетлинский р-н, с. Большеустьикинское, ул. Рубиновая, 1</t>
  </si>
  <si>
    <t>ВЛ-0,4кВ от Ф-3 отп №2 ТП 4796 0,155 жб/о Галиева Р.Р. по адресу с. Стерлибашево, ул. Садовая, д.23</t>
  </si>
  <si>
    <t>Строительство ВЛ-0,4 кВ от Ф-1, ТП 1945 для технологического присоединения Риянова В.Р. по адресу : с. Муллакаево, ул.Ленина, д.45</t>
  </si>
  <si>
    <t>ВЛ-0,4кВ от Ф-2 ТП 37 0,037 км. жб/о Гафарова М.М. по адресу с. Стерлибашево, ул. Бикчурина, д.21</t>
  </si>
  <si>
    <t>ВЛ-0,4кВ от Ф-2 отп. № 1 ул. Гагарина ТП 27  0,061 км жб/о Кадырова Р.Р. по адресу с. Стерлибашево, ул. Гагарина, д. 60</t>
  </si>
  <si>
    <t>Строительство ВЛ-0,4 кВ от Ф-1 КТПН-2618 для технологического присоединения Закировой Р.Р. по адресу : по адресу:с. Большеустьикинское, ул.Революционная, д.42</t>
  </si>
  <si>
    <t>ВЛ-0,4 кВ от Ф-1 КТПН-2698  0,030 км жб/о Юсуповой А.Г. по адресу: д. Сальзигутово, ул. Зеленая Поляна, д. 4</t>
  </si>
  <si>
    <t>ВЛ-0,4 кВ от Ф-1 КТП 4677  0,030 км жб/о Хурматуллина Р.И. по адресу: с. В-Киги, ул. Дорожная, д. 26 А</t>
  </si>
  <si>
    <t>ВЛ-0,4 кВ от Ф-1 КТП 4631 0,035 км жб/о Камалетдинов Р.Р. по адресу: с. В-Киги, ул. Кигинская, д. 15</t>
  </si>
  <si>
    <t>ВЛ-0,4 кВ от Ф-2 КТПН-2700  0,030 км жб/о гр. Мосоян А.Л. по адресу: с. Большеустьикинское, ул. Радужная, 32</t>
  </si>
  <si>
    <t>Строительство ВЛ-0,4 кВ от Ф-2 КТПН-2617 для технологического присоединения Каюмовой Н.П. по адресу:с. Большеустьикинское, ул.Космонавтов, д.19</t>
  </si>
  <si>
    <t>Строительство ВЛ-0,4 кВ от Ф-1, ТП 3707 для технологического присоединения Валеева А.Х. по адресу: с. Новобелокатай, ул. Дружбы, д. 23</t>
  </si>
  <si>
    <t>Строительство ВЛ-0,4 кВ от Ф-2, ТП 3606 для технологического присоединения Мухутдинова И.Р. по адресу: с. Новобелокатай, ул. Дачная, д. 1а</t>
  </si>
  <si>
    <t>Строительство ВЛ-0,4 кВ от Л-1 КТП 4336 для технологического присоединения Габитовой А.Б. по адресу: РБ, Архангельский р-н, с. Архангельское, пер. Озерный, д. 53</t>
  </si>
  <si>
    <t>Строительство ВЛ-0,4 кВ от Ф-3 КТП 4613 для технологического присоединения Гималова В.В. по адресу: с В-Киги, ул. Рослова, д. 36</t>
  </si>
  <si>
    <t>Строительство ВЛ-0,4 кВ от Ф-3 КТПН №2712 для технологического присоединения жилого дома Галимьянова Т.Г. по адресу: РБ, Мечетлинский р-н, с. Большеустьикинское, ул. 1-я Восточная, д.3</t>
  </si>
  <si>
    <t>Строительство ВЛ-0,4 кВ от Ф-2 КТПН №2691 для технологического присоединения жилого дома Кутлуева Р.Ф. по адресу: РБ, Мечетлинский р-н, с. Большеустьикинское, ул.Зеленая, д.24</t>
  </si>
  <si>
    <t>Строительство ВЛ-0,4кВ от Ф-2 ТП 34для технологического присоединения Мельниковой О.Р. по адресу РБ, Стерлибашевский район, с. Стерлибашево, ул. Ленина, д.35</t>
  </si>
  <si>
    <t>Строительство ВЛ-0,4кВ от Ф-2 ТП 1/250 "СОК" для технологического присоединения Каримова Р.А. по адресу РБ, Стерлибашевский район, с. Стерлибашево, ул. Матросова, 1</t>
  </si>
  <si>
    <t>Строительство ВЛ-0,4кВ от Ф-4 ТП 4 для технологического присоединения Каримова Ш.Х. по адресу РБ, Стерлибашевский район, с. Стерлибашево, ул. Пролетарская, 13</t>
  </si>
  <si>
    <t>Строительство ВЛ-0,4 кВ от  ТП 4689 для технологического присоединения ООО Кристал по адресу: с. В.Киги, ул. Н.Хакима , д. 42 кв.1</t>
  </si>
  <si>
    <t>Строительство ВЛ-0,4 кВ от Ф-2 КТП 4610 для технологического присоединения Миннихановой Г.Р. по адресу: с В-Киги, ул. Колхозная, 7</t>
  </si>
  <si>
    <t>Строительство ВЛ-0,4 кВ от Ф-2 КТП 4601 для технологического присоединения ИП Гергель Р.В. по адресу:  с. В-Киги, ул. 8 Марта, 67А</t>
  </si>
  <si>
    <t>Строительство ВЛ-0,4 кВ от Ф-4 КТПН №2653 для технологического присоединения жилого дома Крючкова В.Е. по адресу: РБ, Мечетлинский р-н, с. Большеустьикинское, ул. Революционная, д.101</t>
  </si>
  <si>
    <t>Строительство ВЛ-0,4 кВ от Ф-3 КТПН №2617 для технологического присоединения жилого дома Каремова Р.Р. по адресу: РБ, Мечетлинский р-н, с. Большеустьикинское, ул. Новая, д.5</t>
  </si>
  <si>
    <t>Строительство ВЛ-0,4 кВ от Ф-1 КТПН № 2618 для технологического присоединения Яковлева А.С. с. Большеустьикинское, ул. Революционная, д. 86</t>
  </si>
  <si>
    <t>Строительство ВЛ-0,4 кВ от Ф-2 КТПН №2700 для технологического присоединения Багаутдиновой З.Ш., с. Большеустьикинское, ул. Рубиновая, д.15</t>
  </si>
  <si>
    <t>Строительство ВЛ-0,4 кВ от Ф-1 КТПН №2625 для технологического присоединения Севастьянова Н.И. с.Большеустьикинское, ул. Трактовая, д.5</t>
  </si>
  <si>
    <t>Строительство ВЛ-0,4 кВ от Л-1 КТП 0570 для технологического присоединения Гареевой Л.Ф. по адресу: РБ, Архангельский р-н, с. Архангельское, ул. Солнечная, д.30</t>
  </si>
  <si>
    <t>ВЛ-0,4 кВ от Ф-1 ТП 3604  0,070 км жб/о Дельмухаметова А.Б. по адресу: с. Новобелокатай, ул. Переездная, д. 29</t>
  </si>
  <si>
    <t>Строительство ВЛ-0,4 кВ от Ф-1 ТП №3655 для технологического присоединения Гузаирова А.Р., с. Ургала, в 33 м от дома 38 по ул.Учителей</t>
  </si>
  <si>
    <t>ВЛ-0,4 кВ от Ф-1 ТП 3687  0,02 км жб/о Заикаева Р.Р.. по адресу: с. Новобелокатай, ул. Сельская, д. 2</t>
  </si>
  <si>
    <t>Строительство ВЛ-0,4 кВ от Ф-1 ТП-3623 для технологического присоединения Деревянных А.А. по адресу:с. Новобелокатай, ул.Советская, д.2Б</t>
  </si>
  <si>
    <t>Строительство ВЛ-0,4 кВ от  ТП 4689 для технологического присоединения ООО Кристал по адресу: с. В.Киги, ул. Н.Хакима , д. 41 кв.1</t>
  </si>
  <si>
    <t>ВЛИ-0,4кВ от Ф-4 КТПН 5183 0,096 км жб/о Каримова Э.Н. по адресу: РБ, Мелеузовский район, г. Мелеуз, ул. Утягулова, д. 14</t>
  </si>
  <si>
    <t>Строительство ВЛ-0,4 кВ от Ф-2 КТП 4695 для технологического присоединения Кутупова А.Р. по адресу: с. В-Киги, ул. Мастуры Сахаутдиновой, д. 25</t>
  </si>
  <si>
    <t>Строительство ВЛ-0,4 кВ от Ф-1, ТП 3687 для технологического присоединения Черепанова И.Е. по адресу: с. Новобелокатай, ул. Сельская, д. 4</t>
  </si>
  <si>
    <t>Строительство ВЛ-0,4кВ от Ф-2, КТП-3608, для технологического присоединения жилого дома абонента Сорвиной Н.И. по адресу: РБ, Белокатайский р-н, с. Новобелокатай, ул. Мостовая, д.13</t>
  </si>
  <si>
    <t>Строительство ВЛ-0,4 кВ от Ф-1 КТПН №2700 для технологического присоединения жилого дома Ахметшиной Ф.М. по адресу: РБ, Мечетлинский р-н, с. Большеустьикинское, ул. С. Юлаева, д.130</t>
  </si>
  <si>
    <t>Строительство ВЛ-0,4 кВ от Л-4 КТП 4338 для технологического присоединения Савченко М.Ю. по адресу: РБ, Архангельский р-н, с. Архангельское, ул. Р. Гареева, д.57</t>
  </si>
  <si>
    <t>Строительство ВЛ-0,4 кВ от Ф-2 ТП-3712 для электроснабжения жилого дома Мартемьянова А.В. в с.Новобелокатай, ул.Красноуральская, 4</t>
  </si>
  <si>
    <t>Строительство ВЛ-0,4 кВ от Ф-2 МТП-2713 для технологического присоединения Галяутдиновой Е.В. по адресу:с. Большеустьикинское, ул.Садовая, д.85</t>
  </si>
  <si>
    <t>ВЛ-0,4 кВ от Ф-2 КТПН-2655  0,105 км жб/о Таксанова И.Ю. по адресу: с. Большеустьикинское, ул. Пролетарская, 2б</t>
  </si>
  <si>
    <t>Строительство ВЛИ-0,4 кВ  для электроснабжения жилого дома Мирхайдаровой А.С.. в с.Первомайский, ул.Родниковая, 4</t>
  </si>
  <si>
    <t>Строительство ВЛ-0,4 кВ от Л-4 КТП 4331 для технологического присоединения Нуретдиновой С.О. по адресу: РБ, Архангельский р-н, с. Архангельское, ул. Пушкина, д.75/3</t>
  </si>
  <si>
    <t>Строительство ВЛИ-0,4 кВ для технологического присоединения Якупова Я.Ф. по адресу: РБ, Стерлибашевский р-н, п.Первомайский, ул. Земская, д.10</t>
  </si>
  <si>
    <t>Строительство ВЛ-0,4 кВ от Л-2 КТП 4318 для технологического присоединения Комзалова А.В. по адресу: РБ, Архангельский р-н, с. Архангельское, ул. Чернышевского, д.11А</t>
  </si>
  <si>
    <t>ВЛ-0,4 кВ от Ф-2 КТП 4688 0,110 км. жб/о  Губайдуллина Р.Г. по адресу: с. В.Киги, ул. Айса, 41</t>
  </si>
  <si>
    <t>ВЛ-0,4 кВ от Ф-1 КТП 4657 0,350 км. жб/о Ильясов Р.Х. по адресу: с. В.Киги, ул. Мостовая, д. 1Г</t>
  </si>
  <si>
    <t>Строительство ВЛ-0,4 кВ от Ф-6 КТПН №2643 для технологического присоединения ООО "Газомоторное топливо" по адресу: РБ, Мечетлинский район, с. Большеустьикинское, ул. Промышленная, д. 1б</t>
  </si>
  <si>
    <t>Строительство ВЛ-0,4 кВ от Л-2 КТП 4338 для технологического присоединения Алексеева М.В. по адресу: РБ, Архангельский р-н, с.Архангельское, ул. С. Юлаева, д. 96</t>
  </si>
  <si>
    <t>Строительство ВЛ-0,4кВ  для технологического присоединения жилых домов  по адресу:с.Шаран, ул. Лесная</t>
  </si>
  <si>
    <t>Строительство ВЛ-0,4 кВ для электроснабжения жилого дома Прохорова А.М. в с.Новобелокатай, пер. Советский, д.7, стр.А</t>
  </si>
  <si>
    <t>Строительство  для технологического присоединения жилого дома Ульданова по адресу:с.Шаран, ул. С.Юлаева 47</t>
  </si>
  <si>
    <t>Строительство ВЛ-0,4кВ для технологического присоединения потребителей по ул.Весенняя 18 и ул.Целинная 17 в с.Шаран, Шаранского района, РБ</t>
  </si>
  <si>
    <t>Строительство ВЛ-0,4кВ для технологического присоединения потребителей по ул.Ключевая 61 и ул.Сосновая 8, ул.Гарея 35 и д.40 в с.Шаран, Шаранского района, РБ</t>
  </si>
  <si>
    <t>Строительство ВЛИ-0,4кВ от ТП-8294  для технологического присоединения жилого дома Пушкарева И.Ю по адресу:с.Шаран, ул. З.Ахметзяновой</t>
  </si>
  <si>
    <t xml:space="preserve">Строительство ВЛИ-0,4кВ  для технологического присоединения потребителей по ул.Х.Карима д.4 в мкр.Северный в с.В.Киги </t>
  </si>
  <si>
    <t xml:space="preserve">Строительство ВЛИ-0,4кВ  для технологического присоединения потребителей по ул.Гайнетдинова 5 в мкр.Северный в с.В.Киги </t>
  </si>
  <si>
    <t xml:space="preserve">Строительство ВЛИ-0,4кВ  для технологического присоединения потребителей по ул.Х.Карима д.7 в мкр.Северный в с.В.Киги </t>
  </si>
  <si>
    <t>Строительство ВЛ-0,4кВ  для технологического присоединения потребителей в мкр.Сабантуй, с.Красноусольский, Гафурийского р-на., РБ</t>
  </si>
  <si>
    <t xml:space="preserve">Строительство ВЛ-0,4кВ  для технологического присоединения потребителей в мкр.Юго-Западный в с.В.Киги </t>
  </si>
  <si>
    <t xml:space="preserve">Строительство ВЛ-0,4кВ  для технологического присоединения потребителей в мкр.Западный в с.В.Киги </t>
  </si>
  <si>
    <t>ВЛ-0,4кВ от Ф-2 ТП 37 0,165 км. жб/о Арслановой Л.В. по адресу с. Стерлибашево, ул. Шаймуратова д. 67</t>
  </si>
  <si>
    <t>Строительство ВЛ-0,4кВ в с.Архангельское, Архангельского района РБ.</t>
  </si>
  <si>
    <t>Строительство ВЛ-0,4кВ от Ф-2, МТП-3707, для технологического присоединения Гильмановой Г.Р. по адресу: ул. М. Карима д.2</t>
  </si>
  <si>
    <t>1.2.14. ВЛИ 0,4 кВ с проводом А сечением до 35 мм² на ж/б опорах (1 цепное исполнение)</t>
  </si>
  <si>
    <t>Строительство ВЛ-0,4кВ от Ф-1 ТП 37 для технологического присоединения Саитова Р.Г. по адресу РБ, Стерлибашевский район, с. Стерлибашево, ул. Султангалеева, д. 61</t>
  </si>
  <si>
    <t>ВЛ-0,4 кВ от Ф-1 ТП 3707 0,030 км жб/о Байрамхужина Р.Р. по адресу: с. Новобелокатай, ул. Юбилейная, д. 8</t>
  </si>
  <si>
    <t>Строительство ВЛ-0,4 кВ для электроснабжения жилого дома Валеева А.Х. по адресу: РБ, Белокатайский р-н, с.Новобелокатай, ул. Дружбы, д.23</t>
  </si>
  <si>
    <t>ВЛ-0,4 кВ от Ф-2 КТПН-2625  0,030 км жб/о Исаева В.Г. по адресу: с. Большеустьикинское, ул. Трактовая, 6А</t>
  </si>
  <si>
    <t>Строительство ВЛ-0,4 кВ от Ф-2, ТП-3707 для технологического присоединения Сибагатова Г.Р. по адресу: с. Новобелокатай, ул. Юбилейная, д. 10</t>
  </si>
  <si>
    <t>Строительство ВЛ-0,4 кВ от Ф-2 КТП 4604 для технологического присоединения Мухаметьярова Г.Г. по адресу: с. В-Киги, ул. Заводская, д. 52</t>
  </si>
  <si>
    <t>Строительство ВЛ-0,4 кВ для электроснабжения жилого дома Патраковой В.А. по адресу: РБ, Белокатайский р-н, с.Новобелокатай, ул. Жукова, д.31</t>
  </si>
  <si>
    <t>ВЛ-0,4 кВ от Ф-2 КТП 4625 0,110 км жб/о Низамутдиновой А.Г. по адресу: с. В.Киги, ул. Советская, д. 3 "Б"</t>
  </si>
  <si>
    <t>Строительство ВЛ-0,4 кВ от Ф-1 КТПН №2617 для технологического присоединения ООО "Тепловик" по адресу: с. Большеустьикинское, ул. Уральская</t>
  </si>
  <si>
    <t>1.3.8. ВЛИ 0,4 кВ проводом А с площадью поперечного сечения (35) по существующим опорам</t>
  </si>
  <si>
    <t>Строительство ВЛ-0,4кВ от Ф-1, ТП 3687, для технологического присоединения жилого дома абонента Щербинина Э.В. по адресу: РБ, Белокатайский р-н, с. Новобелокатай, ул. Победы, д. 11</t>
  </si>
  <si>
    <t>Строительство ВЛ-0,4кВ от Ф-1, ТП 3707, для технологического присоединения жилого дома абонента Крыловой А.Р.по адресу: РБ, Белокатайский р-н, с. Новобелокатай, ул. Дружбы, д. 2</t>
  </si>
  <si>
    <t>Строительство ВЛ-0,4кВ от Ф-2, ТП 3607, для технологического присоединения Берсенева Л.В.. по адресу: ул. Первомайская д.50</t>
  </si>
  <si>
    <t>Строительство ВЛ-10кВ для технологического присоединения потребителей по ул.Весенняя 18 и ул.Целинная 17 в с.Шаран, Шаранского района, РБ</t>
  </si>
  <si>
    <t>Строительство ВЛ-10кВ для технологического присоединения потребителей по ул.Ключевая 61 и ул.Сосновая 8, ул.Гарея 35 и д.40 в с.Шаран, Шаранского района, РБ</t>
  </si>
  <si>
    <t>Строительство ВЛ-10кВ для технологического присоединения потребителей по в мкр.Сабантуй, в с.Красноусольский, Гафурийского района, РБ</t>
  </si>
  <si>
    <t>Строительство ВЛ-10кВ для технологического присоединения детского сада в с.Архангельское, по ул.Советская</t>
  </si>
  <si>
    <t>Строительство ВЛ-10кВ для технологического присоединения потребителей по в мкр.Молодежный, в с.Красноусольский, Гафурийского района, РБ</t>
  </si>
  <si>
    <t>Строительство ВЛ-10 кВ для технологического присоединения Якупова Я.Ф. по адресу: РБ, Стерлибашевский р-н, п.Первомайский, ул. Земская, д.10</t>
  </si>
  <si>
    <t>Строительство ВЛ-10кВ для технологического присоединения потребителей в мкр.Северный с.В.Киги, Кигинского р-на., РБ</t>
  </si>
  <si>
    <t>Строительство ВЛ-10кВ для технологического присоединения потребителей в мкр.Юго-Западный с.В.Киги, Кигинского р-на., РБ</t>
  </si>
  <si>
    <t>Строительство ВЛ-10кВ для технологического присоединения потребителей в мкр.Южный с.Киргиз Мияки, Миякинского р-на., РБ</t>
  </si>
  <si>
    <t>Строительство ВЛ-10кВ для технологического присоединения потребителей в мкр.Западный с.В.Киги, Кигинского р-на., РБ</t>
  </si>
  <si>
    <t xml:space="preserve"> Установка КТПК-ТВВ-63/10/0,4 с ТМГ 63/10/0,4 для технологического присоединения потребителей в мкр.Северный с.В.Киги, Кигинского р-на., РБ</t>
  </si>
  <si>
    <t xml:space="preserve"> Установка КТПК-ТВВ-100/10/0,4 с ТМГ 100/10/0,4 для технологического присоединения потребителей по ул.Весенняя 18 и ул.Целинная 17 в с.Шаран, Шаранского района, РБ</t>
  </si>
  <si>
    <t xml:space="preserve"> Установка КТПК-ТВВ-100/10/0,4 с ТМГ 100/10/0,4 для технологического присоединения потребителей в мкр.Юго-Западный с.В.Киги, Кигинского р-на., РБ</t>
  </si>
  <si>
    <t xml:space="preserve"> Установка КТПК-ТВВ-160/10/0,4 с ТМГ 160/10/0,4 для технологического присоединения потребителей в мкр.Южный с.Киргиз Мияки, Миякинского р-на., РБ</t>
  </si>
  <si>
    <t xml:space="preserve"> Установка КТПК-ТВВ-160/10/0,4 с ТМГ 160/10/0,4 для технологического присоединения потребителей в мкр.Сабантуй с.Красноусольский, Гафурийского р-на., РБ</t>
  </si>
  <si>
    <t xml:space="preserve"> Установка КТПК-ТВВ-160/10/0,4 с ТМГ 160/10/0,4 для технологического присоединения потребителей по ул.Ключевая 61, ул.Сосновая 8, ул.Гарея 35 и ул.Гарея 40 в с.Шаран, Шаранского р-на., РБ</t>
  </si>
  <si>
    <t xml:space="preserve"> Установка КТПК-ТВВ-160/10/0,4 с ТМГ 160/10/0,4 для технологического присоединения потребителей в мкр.Юго-Западный с.В.Киги, Кигинского р-на., РБ</t>
  </si>
  <si>
    <t xml:space="preserve"> Установка КТПК-ТВВ-160/10/0,4 с ТМГ 160/10/0,4 для технологического присоединения потребителей в мкр.Западный с.В.Киги, Кигинского р-на., РБ</t>
  </si>
  <si>
    <t xml:space="preserve"> Установка КТПК-ТВВ-250/10/0,4 с ТМГ 250/10/0,4 для технологического присоединения потребителей в мкр.Сабантуй с.Красноусольский, Гафурийского р-на., РБ</t>
  </si>
  <si>
    <t xml:space="preserve"> Установка КТПК-ТВВ-250/10/0,4 с ТМГ 250/10/0,4 для технологического присоединения потребителей в мкр.Молодежный с.Красноусольский, Гафурийского р-на., РБ</t>
  </si>
  <si>
    <t xml:space="preserve"> Установка КТПК-ТВВ-250/10/0,4 с ТМГ 250/10/0,4 для технологического присоединения потребителей в мкр.Западный с.В.Киги, Кигинского р-на., РБ</t>
  </si>
  <si>
    <t xml:space="preserve"> Установка КТПК-ТВВ-250/10/0,4 с ТМГ 250/10/0,4 для технологического присоединения потребителей в мкр.Северный с.В.Киги, Кигинского р-на., РБ</t>
  </si>
  <si>
    <t xml:space="preserve"> Установка 2КТПК-ТВВ-250/10/0,4 с  двумя ТМГ 250/10/0,4 для технологического присоединения детского сада в с.Архангельское, по ул.Советская Архангельского р-на., РБ</t>
  </si>
  <si>
    <t>стоимость на 1000 м.</t>
  </si>
  <si>
    <t>ставка 2017 года</t>
  </si>
  <si>
    <t>откл., руб.</t>
  </si>
  <si>
    <t>откл. %</t>
  </si>
  <si>
    <t>Строительство ВЛ-0,4кВ от Ф1 ТП5106 для технологического присоединения станции цифрового наземного телевезионного вещания (СЦНТВ) "Магинск" филиал РТРС "РТЦП РБ" по адресу: РБ Караидельский р-н, н.п. Магинск, ул. Казанка-29</t>
  </si>
  <si>
    <t>Строительство ВЛ-0,4кВ от Ф2 ТП5602 для технологического присоединения филиала РТРС "РТЦП Республики Башкортостан" по адресу: РБ Караидельский р-н, н.п. Абдуллино, ул. Озёрная-2</t>
  </si>
  <si>
    <t>Строительство ВЛ-0,4кВ от Ф1 ТП5602 для технологического присоединения жилого дома Рамазанова А.А. по адресу: РБ Караидельский район, с.Абдуллино, ул.Озерная-44а</t>
  </si>
  <si>
    <t>Строительство ВЛ-0,4кВ от Ф2 ТП5102 для технологического присоединения жилого дома Григорьева Р.Н. по адресу: РБ Караидельский район, с.Магинск, ул.Восточная-8</t>
  </si>
  <si>
    <t>Строительство ВЛ-0,4кВ от Ф3 ТП5714 для технологического присоединения жилого дома Пегова Н.В. по адресу: РБ Караидельский район, с.Атняш, ул.Матросова-12А</t>
  </si>
  <si>
    <t>Строительство ВЛ-0,4 кВ от Ф-1 ТП-4948 для технологического присоединения Хусаинова Д.А.,р-н Караидельский, д.Круш, пер.Ключевой-1</t>
  </si>
  <si>
    <t>Строительство ВЛИ-0,4 кВ от Ф-2 КТПН №32 для технологического присоединения Тайгунова Р.М. по адресу Стерлибашево, ул. Шаймуратова д.2А</t>
  </si>
  <si>
    <t>Строительство ВЛИ-0,4 кВ от Ф-1 КТПК №35 для технологического присоединения Абдуллина В.Х. по адресу Стерлибашево, ул. Хай Фахриева д.45</t>
  </si>
  <si>
    <t>Строительство ВЛ-0,4 кВ от Ф-3 КТПК-400/10/0,4 №36 для технологического присоединения Газизуллин И.Т. по адресу Стерлибашево, ул. Полевая, д.96</t>
  </si>
  <si>
    <t>Строительство ВЛИ-0,4 кВ от Ф-2 КТПК-400/10/0,4 №36 для технологического присоединения Гилязетдинова Ф.З. по адресу Стерлибашево, ул. Жукова, д.44</t>
  </si>
  <si>
    <t xml:space="preserve"> Строительство ВЛ-0,4 кВ от Ф-1 КТПН №4 для технологического присоединения Галиевой М.Г. по адресу Стерлибашево, ул. Мира, д.24 А</t>
  </si>
  <si>
    <t>Строительство ВЛ-0,4кВ от Ф-2 КТПН №32 для технологического присоединения Мазитова Д.Р. по адресу Стерлибашево, ул. Шаймуратова д.2В</t>
  </si>
  <si>
    <t>Строительство ВЛ-0,4 кВ от Ф-1 КТПНП-ВВ-250 (ТП-54) для технологического присоединения Габдрахимова М.М. по адресу Стерлибашево, ул. Шамиля Рахматуллина д.94</t>
  </si>
  <si>
    <t>Строительство ВЛ-0,4кВ от Ф-3 отп №2  ТП32 для технологического присоединения Гайсаровой М.Н. по адресу с. Стерлибашево, ул. К.Муратова д.1А</t>
  </si>
  <si>
    <t>Строительство ВЛ-0,4кВ от Ф-2 ТП5 для технологического присоединения Фархшатова В.З. по адресу с. Стерлибашево, ул. Тукаева 16 А</t>
  </si>
  <si>
    <t>Строительство ВЛИ-0,4 от Ф-1 ТП-3687 для технологического присоединения Кетова А.Х. по адресу: с.Новобелокатай, ул. Сельская д.2А кв.2</t>
  </si>
  <si>
    <t>Строительство ВЛИ-0,4 кВ от Ф-1 КТПН 4622 для технологического присоединения Магафурова Ю.Б. по адресу: ул. Гагарина, д.10 А</t>
  </si>
  <si>
    <t>Строительство ВЛИ-0,4 кВ от Ф-1 КТП 4659 для технологического присоединения ИП Гергель Р.В. по адресу: с. В.Киги, ул. Ибрагимова 47</t>
  </si>
  <si>
    <t>Строительство ВЛИ-0,4 кВ от Ф-2 КТП-2623 для технологического присоединения гр. Ахьямова В.Р. по адресу: с.Большеустьикинское, ул.Т.Онкина,14</t>
  </si>
  <si>
    <t>Строительство ВЛИ-0,4 кВ от Ф-3 КТПН-2617 для технологического присоединения гр. Шакировой С.Т. по адресу: с.Большеустьикинское, ул.Лесная,9</t>
  </si>
  <si>
    <t>Строительство ВЛ-0,4 кВ от Ф-1 КТП-2643 для технологического присоединения гр. Абдуллина С.Р. по адресу: с.Большеустьикинское, ул.Революционная, 88/6</t>
  </si>
  <si>
    <t>Строительство ВЛ-0,4 кВ от Ф-3 КТП-2714 для технологического присоединения гр.Шакирова Р.С. по адресу: с.Большеустьикинское, ул.П.Филиппова, 37а</t>
  </si>
  <si>
    <t>Строительство ВЛ-0,4 кВ от Ф-2 КТП 436 для технологического присоединения Гареева И.Р. по адресу: РБ, Архангельский район, д.Приуралье, ул. Южная д.7</t>
  </si>
  <si>
    <t>Строительство ВЛ-0,4 кВ Ф-2 от КТПК-4355 для технологического присоединения Кутушевой Р.М. по адресу: РБ, Архангельский район, с. Архангельское, ул. С.Юлаева 78</t>
  </si>
  <si>
    <t>Строительство ВЛ-0,4 кВ от Л-1 КТП 4336 для технологического присоединения Утягановой Л.М. по адресу: РБ, Архангельский район, с.Архангельское, пер.Озерный, д.45</t>
  </si>
  <si>
    <t>Строительство ВЛ-0,4 кВ от Л-3 КТП 4348 для технологического присоединения Швейкина А.С. по адресу: РБ, Архангельский район, с.Архангельское, ул.Советская, д.49</t>
  </si>
  <si>
    <t>Строительство ВЛ-0,4 кВ от Л-3 КТП 0570 для технологического присоединения Ахметжановой Ф.Р. по адресу: РБ, Архангельский район, с.Архангельское, ул.Гафури, д.45</t>
  </si>
  <si>
    <t>Строительство ВЛ-0,4 кВ от Л-2 КТП 4350 для технологического присоединения Нургалеев А.М. по адресу: РБ, Архангельский район, с.Архангельское, ул.Советская д.22 Б/1</t>
  </si>
  <si>
    <t xml:space="preserve"> Строительство ВЛИ-0,4 кВ, ТП-37/0,4 кВ для технологического присоединения Рамазанова Д.Г. расположенного по адресу: РБ, Федоровский район, с. Федоровка, ул.Кольцевая 3</t>
  </si>
  <si>
    <t>Строительство ВЛ-0,4 кВ от Ф-4, ТП 3686, для технологического присоединения Пьячева Н.Л. по адресу: с. Новобелокатай, ул. Жукова д.1Б</t>
  </si>
  <si>
    <t>Строительство ВЛ-0,4 кВ Ф-2 от КТП 8117 для технологического присоединения Мосейко Л.Р. по адресу: с.Шаран, ул. Ульяновская, д.8А</t>
  </si>
  <si>
    <t>Строительство ВЛ-0,4 кВ от Ф-1 КТПН-4696/100 кВА для технологического присоединения ООО "Кристалл" по адресу: с. В-Киги ул. Российская д.33А</t>
  </si>
  <si>
    <t>Строительство ВЛ-0,4 кВ от Ф-2 КТП 436 для технологического присоединения Сайфутдиновой З.З. по адресу: РБ, Архангельский район, д.Приуралье, ул. Южная д.29</t>
  </si>
  <si>
    <t>Строительство ВЛ-0,4 кВ Ф-1 от КТПК-4355 для технологического присоединения Хаметы И.В. по адресу: РБ, Архангельский район, с. Архангельское, ул. Р.Гареева 40</t>
  </si>
  <si>
    <t>Строительство ВЛ-0,4 кВ от Л-1 КТП 0570 для технологического присоединения Кагарамовой Р.Р. по адресу: РБ, Архангельский район, с.Архангельское, ул.Солнечная д.38</t>
  </si>
  <si>
    <t>Строительство ВЛ-0,4 кВ от Л-1 КТП 4337 для технологического присоединения Усачев А.В. по адресу: РБ, Архангельский район, с.Архангельское, ул. М.Пстыго, д.48</t>
  </si>
  <si>
    <t>Строительство ВЛ-0,4 кВ от Л-1 КТП 4337 для технологического присоединения Абхалимовой Г.Г. по адресу: РБ, Архангельский район, с. Архангельское, пер Озерный, д.39</t>
  </si>
  <si>
    <t>Строительство ВЛ-0,4 кВ от Ф-4, ТП 3633, для технологического присоединения Ханнанова С.С. по адресу: с. Новобелокатай, ул. Нагорная д.42А</t>
  </si>
  <si>
    <t>Строительство ВЛИ-0,4 кВ Ф-3 от КТПН 8706 для технологического присоединения Сунагатуллин Р.В. по адресу: с.Шаран, ул. Ключевая, д.70</t>
  </si>
  <si>
    <t>Строительство ВЛ-0,4 кВ от ТП-4702 для технологического присоединения Фатихова О.Р. по адресу: с.В-Киги ул. М.Сахаутдиновой, 28</t>
  </si>
  <si>
    <t>Строительство ВЛ-0,4 кВ от РУ-0,4 кВ КТП №5 для технологического присоединения ООО "Агрогаз" по адресу Стерлибашево, ул. Тукаева д. 12 Б</t>
  </si>
  <si>
    <t>Строительство ВЛ-0,4 кВ от РУ-0,4 кВ КТПК-400/10/0,4 №36 для технологического присоединения Туктарова О.З. по адресу Стерлибашево, ул. Тукаева, д.91 Е</t>
  </si>
  <si>
    <t>Строительство ВЛ-0,4 кВ от КТПК(ВВ)-250/10/0,4 (ТП-55) для технологического присоединения Шариповой Г.Р. по адресу Стерлибашево, ул. Султангалеева, д.96</t>
  </si>
  <si>
    <t>Строительство ВЛ-0,4 от Ф-2 ТП-3712 для технологического присоединения Хуснутдинова по адресу: с.Новобелокатай, ул. Красноусольская д.9</t>
  </si>
  <si>
    <t>Строительство ВЛИ-0,4кВ от Ф-3 КТПН 1501 для технологического присоединения Федоровой Е.В. по адресу: РБ, г.Мелеуз, ул. Бикбая, 119</t>
  </si>
  <si>
    <t>Строительство ВЛИ-0,4кВ от Ф-4 КТПН 5183 для технологического присоединения Николаева С.Е. по адресу: РБ, г.Мелеуз, СНТ "Черемушка", рйаон р.Мелеузка, уч.146 а</t>
  </si>
  <si>
    <t>Строительство ВЛИ-0,4кВ от Ф-4 КТПН 5183 для технологического присоединения Фадеева А.Н. по адресу: РБ, г.Мелеуз, СНТ "Черемушка", рйаон р.Мелеузка, уч.156</t>
  </si>
  <si>
    <t>Строительство ВЛИ-0,4 кВ от Ф-1 ТП 4701 для технологического присоединения Шарифуллина В.В. по адресу: с. В.Киги, ул. Ризы Шафи, 50</t>
  </si>
  <si>
    <t>Строительство ВЛИ-0,4 кВ от Ф-1 КТПК-4704 для технологического присоединения Манушина А.Н. по адресу: с. В-Киги ул. Российская, 73</t>
  </si>
  <si>
    <t>Строительство ВЛИ-0,4 кВ от Ф-1 КТПК-4701 для технологического присоединения Латыпова А.В. по адресу: с. В-Киги ул. Ризы Шафи, 15</t>
  </si>
  <si>
    <t>Строительство ВЛИ-0,4 кВ от Ф-2 КТПК-4702 для технологического присоединения Мингажева Г.Д. по адресу: с. В-Киги ул. Зили Ахуновой, 13</t>
  </si>
  <si>
    <t>Строительство ВЛ-0,4 кВ от Ф-2 ТП-4702 для технологического присоединения Халиловой Е.В. по адресу: с. В-Киги ул З.Ахуновой, 2</t>
  </si>
  <si>
    <t>Строительство ВЛ-0,4 кВ от ТП-4702 Ф-2 для технологического присоединения Сайфутдиновой Г.З. по адресу: с. В-Киги ул З.Ахуновой, 16</t>
  </si>
  <si>
    <t>Строительство ВЛ-0,4 кВ от ТП-4704 Ф-2 для технологического присоединения Мухамедьянова А.Г. по адресу: с. В-Киги ул. М.Сахаутдиновой, 88</t>
  </si>
  <si>
    <t>Строительство ВЛИ-0,4 кВ от Ф-1 КТПН-2691 для технологического присоединения гр. Миндибаева С.Д. по адресу: с.Большеустьикинское, ул.С.Юлаева, 27</t>
  </si>
  <si>
    <t>Строительство ВЛ-0,4 кВ от Л-1 КТП 4352 для технологического присоединения Цируль Д.А. по адресу: с.Архангельское, ул.Паркетная д.8</t>
  </si>
  <si>
    <t>Строительство ВЛИ-0,4 КТПН-3638 для технологического присоединения ИП Ибатуллин М.М. по адресу: с.Новобелокатай, ул. Советская д.138</t>
  </si>
  <si>
    <t>Строительство ВЛ-0,4 от Ф-1 КТПН-3607 для технологического присоединения Усмановой З.Г. по адресу: с.Новобелокатай, ул. Первомайская д.59 А</t>
  </si>
  <si>
    <t>Монтаж дополнительно двух фаз от опоры №4 до опоры №2 ВЛ-0,4 кВ от Ф-1 КТПН-27 для технологического присоединения Файзуллина Х.Б. по адресу: Стерлибашево, ул. Объездная, д.15-1А</t>
  </si>
  <si>
    <t>Строительство ВЛ-0,4кВ от Ф1 ТП5801 для технологического присоединения жилого дома Галимова А.Ш. по адресу: РБ Караидельский р-н, н.п. Абдуллино, ул. Черёмуховая-1</t>
  </si>
  <si>
    <t xml:space="preserve"> Строительство ВЛ-0,4кВ от Ф1 КТПК-ТВВ-5718 100/10-0,4 для технологического присоединения жилого дома Шакировой Г.М. по адресу: РБ Караидельский р-н, н.п. Атняш, ул. Колхозная-12</t>
  </si>
  <si>
    <t>Монтаж дополнительных двух фаз ВЛ-0,4 кВ от Ф-2 КТПН 4330 для технологического присоединения Каданцева П.А. по адресу: РБ, Архангельский район, с. Архангельское, ул. Пушкина, д.92</t>
  </si>
  <si>
    <t>Монтаж дополнительных 2х фаз от оп.№31 ВЛ-0,4 кВ Ф-1 КТП 4337 для технологического присоединения Сурина У.А. по адресу: РБ, Архангельский район, с. Архангельское, ул. Ворошилова д.1 а</t>
  </si>
  <si>
    <t>Монтаж дополнительно 2х фаз от оп.№28 ВЛ-0,4 кВ Ф-1 КТПН 43/250 (Паркетный-Промзавод) для технологического присоединения Разумняк Н.Н. по адресу: РБ, Архангельский район, северо-восточнее с. Архангельское инв.№2508 лит.Б</t>
  </si>
  <si>
    <t>Монтаж дополнительных двух фаз ВЛ-0,4 кВ от опоры №79 Л-4 КТП 4323 для технологического присоединения ООО "Ангара" по адресу: с. Архангельское, ул. Ульяновых д.9А</t>
  </si>
  <si>
    <t>Строительство ВЛ-0,4 кВ от Ф-4 ЗТП-16 для технологического присоединения Шарафутдиновой Р.С. по адресу: РБ, Архангельский район, с. Архангельское, ул. Е.Сазонова, д. 23/3</t>
  </si>
  <si>
    <t>ВЛ-0,4 кВ от Ф-1 жб/о 0,1 км  КТПН-2691 для технического присоединения гр.Каюмова Н.Н. по адресу: с.Большеустьикинское, ул.С.Юлаева, 55</t>
  </si>
  <si>
    <t>Строительство ВЛИ-0,4 кВ от КТПК-4703 для технологического присоединения Гатауллина Р.Р. по адресу: В.Киги, ул. Зии Нуриева, 16</t>
  </si>
  <si>
    <t>Монтаж ВЛ-0,4 кВ от Ф-3 КТП-4600/100 кВа для технологического присоединения Усманова Р.Р. по адресу: с. В.Киги ул. Нагорная, 21 А</t>
  </si>
  <si>
    <t>Монтаж ВЛИ-0,4 кВ от КТП-8129 Л-4 для технологического присоединения ИП Ибатуллин М.М. по адресу: с. Шаран, ул.Красная, д.1</t>
  </si>
  <si>
    <t>Строительство ВЛ-0,4 кВ от Ф-3, КТПН 3607, для технологичнского присоединения Крылова Е.Н. по адресу, с.Новобелокатай, ул. Социалистическая, д.74 кв.2</t>
  </si>
  <si>
    <t xml:space="preserve"> Строительство ВЛЗ-10 кВ, КТП-10/0,4 кВ для технологического присоединения скважины №6 в РБ, Федоровский район, с. Федоровка, ул. Парковая</t>
  </si>
  <si>
    <t>ВЛЗ-10кВ, установка КТП  для технологического присоединения МБОУ СОШ №1 в с.Федоровка МР Федоровский район РБ, ул.Спортивная 25</t>
  </si>
  <si>
    <t xml:space="preserve">Исполнитель: М.А. Жарков </t>
  </si>
  <si>
    <t>Директор ООО "ГИП-Электро"                                            А.А. Нусенкис</t>
  </si>
  <si>
    <t>Директор ООО "ГИП-Электро"                                             А.А. Нусенкис</t>
  </si>
  <si>
    <t>1.1.1. ВЛИ 0,4 кВ проводом СИП сечением до 16 мм² на деревянных опорах с ж/б приставками (1 цепное исполнение)</t>
  </si>
  <si>
    <t>ВЛ-0,4 кВ от Ф-1 ТП4950 для технологического присоединения жилого дома Корзникова И.С. по адресу: РБ Караидельский р-н, н.п. Круш, относительно ориентира ул.Центральная</t>
  </si>
  <si>
    <t>ВЛ-0,4 кВ от Л-1 ТП5601 для технологического присоединения жилого дома Агалямова Р.Ф. по адресу: в 48 м на С-З от ориентира: РБ Караидельский р-н, н.п. Абдуллино ул. Три Родника-23 кв.2</t>
  </si>
  <si>
    <t>ВЛ-0,4 кВ от Ф-1 ТП-5713 для технологического присоединения жилого дома Карамова Н.Р. расположенный по адресу: РБ, Караидельский район, д.Мата, ул.Центральная, д.18</t>
  </si>
  <si>
    <t>ВЛ-0,4 кВ от Ф-2 ТП-5102 для технологического присоединения жилого дома Камалтдинова Т.В. по адресу: расположенный примерно в 15 м по направлению на восток от ориентира: РБ, Караидельский район, с.Магинск, ул.Восточная, д.1</t>
  </si>
  <si>
    <t>ВЛ-0,4 кВ от ТП-5107 для технологического присоединения спортивного лагеря Губайдуллина В.И. по адресу: расположенный примерно в 272 м по направлению на Ю-З от ориентира: РБ, Караидельский район, с.Магинск, ул.Салавата Юлаева, д.40</t>
  </si>
  <si>
    <t>ВЛ-0,4 кВ Л-1 ТП-5713 для технологического присоединения жилого дома Мухутдинова Р.Г. расположенный примерно в 41 м на северо-запад от ориентира: РБ, Караидельский район, д.Мата, ул.Центральная, д.15</t>
  </si>
  <si>
    <t>ВЛ-0,4 кВ Л-1 ТП-5713 для технологического присоединения жилого дома Сулиманова Р.Р. расположенный примерно в 57 м на север от ориентира: РБ, Караидельский район, д.Мата, ул.Центральная, д.17</t>
  </si>
  <si>
    <t>ВЛ-0,4 кВ от Ф1 ТП5102 для технологического присоединения жилого дома Смышляева В.С. по адресу: РБ Караидельский р-н, н.п. Магинск, ул.Комсомольская-27</t>
  </si>
  <si>
    <t>1.1.2. ВЛИ 0,4 кВ проводом СИП сечением до 25мм² на деревянных опорах с ж/б приставками (1 цепное исполнение)</t>
  </si>
  <si>
    <t>ВЛ-0,4 кВ от Ф-1 ТП-5601 для технологического присоединения жилого дома Закировой Э.М. по адресу: примерно в 139 м на Юг от ориентира: РБ Караидельский р-н, н.п. Абдуллино ул. Три Родника-19</t>
  </si>
  <si>
    <t>ВЛ-0,4 кВ Л-2 ТП-5711 для технологического присоединения жилого дома Хатмуллина Ф.Р. расположенный по адресу: РБ, Караидельский район, д.Шамратова, ул.Каменный Лог, д.15 б</t>
  </si>
  <si>
    <t>ВЛ-0,4 кВ Л-2 ТП-5711 для технологического присоединения жилого дома Ильясова А.Г. расположенный примерно в 56 м на северо-восток от ориентира: РБ, Караидельский район, д.Шамратова, ул.Каменный Лог, д.17</t>
  </si>
  <si>
    <t>ВЛ-0,4 кВ Л-6 от КТПН-2653 для технологического присоединения гр.Карлыханова А.Ф. по адресу: с. Большеустьикинское, ул.Промышленная, 2</t>
  </si>
  <si>
    <t>ВЛ-0,4 кВ Л-9 от ТП5109 для технологического присоединения водокачки СП Магинский сельсовет МР Караидельский район РБ по адресу: РБ Караидельский р-н, н.п. Магинск</t>
  </si>
  <si>
    <t>Строительство ВЛ-6 кВ, 0,4 кВ, установка ТП для технологического присоединения ж/д в д.Тамьян</t>
  </si>
  <si>
    <t>1.1.6. ВЛИ 0,4 кВ  проводом СИП сечением до 35 мм² на деревянных опорах с ж/б приставками (1 цепное исполнение)</t>
  </si>
  <si>
    <t>ВЛ-0,4 кВ от Л-2 ТП-4936 для технологического присоединения жилого дома Сафина У.М. расположенный по адресу: РБ, Караидельский район, 
ДНТ "Журавушка", кад № 02:30:101702:459</t>
  </si>
  <si>
    <t>ВЛИ-0,4 кВ от Ф3 КТПН-2643 для технологического присоединения гр.Галимова И.М. по адресу: с.Большеустьикинское, ул. Промышленная, 2/10</t>
  </si>
  <si>
    <t>ВЛ-0,4 кВ Ф-2 КТП-4606 для технологического присоединения Нигметьянова А.А. по адресу: с.В.Киги, ул. Молодежная д. 4</t>
  </si>
  <si>
    <t xml:space="preserve">ВЛ-0,4 кВ КТП 436/160 по адресу: РБ, Архангельский район, д.Приуралье, ул. Южная д.2 </t>
  </si>
  <si>
    <t>ВЛ-0,4 кВ Л-4 ТП-1264 для технологического присоединения Лукманова И.Ф. по адресу: РБ, Мелеузовский район, с/с Мелеузовский, д.Тамьян, ул. Полевая, 24</t>
  </si>
  <si>
    <t>ВЛ-0,4 кВ от Ф-2 КТПН №4 кВА для технологического присоединения Хайруллиной Ф.М. по адресу: Стерлибашево, ул. Аксанова д.45</t>
  </si>
  <si>
    <t>ВЛ-0,4 кВ от Ф-2 КТПН №35 для технологического присоединения Латыповой А.А. по адресу: Стерлибашево, ул. Хай Фахриева, д.51а</t>
  </si>
  <si>
    <t>ВЛ-0,4 кВ от Л-2 ТП-48 для технологического присоединения Галеева Р.Ф. по адресу с. Федоровка ул. Парковая д.1 (участок находится примерно в 475 м от ориентира по направлению на северо-запад)</t>
  </si>
  <si>
    <t>ВЛ-0,4 кВ от Л-2 ТП-48 для технологического присоединения Мавлютова Р.А. по адресу с. Федоровка ул. С.Юлаева д.2 (участок находится примерно в 163 м от ориентира по направлению на северо-запад)</t>
  </si>
  <si>
    <t>ВЛ-0,4 кВ от Л-2 ТП-48 для технологического присоединения Митюкова А.С. по адресу с. Федоровка ул. Парковая д.1 (участок находится примерно в 305 м от ориентира по направлению на северо-запад)</t>
  </si>
  <si>
    <t>ВЛ-0,4 кВ от Л-3 ТП-48 для технологического присоединения Попович Ю.Д. по адресу с. Федоровка ул. С. Юлаева, д.2 (участок находится примерно в 95 м от ориентира по направлению на северо-запад)</t>
  </si>
  <si>
    <t>ВЛ-0,4 кВ от Л-2 ТП-48 для технологического присоединения Бормотина Н.С. по адресу с. Федоровка ул. Парковая, д.1 (участок находится примерно в 250 м от ориентира по направлению на северо-запад)</t>
  </si>
  <si>
    <t>ВЛ-0,4 кВ от Л-2 ТП-6558 для технологического присоединения Бахтиярова Ф.А. по адресу: с. Киргиз-Мияки, ул. А.Нафикова 13</t>
  </si>
  <si>
    <t>ВЛ-0,4 кВ от Л-1 ТП-6558 для технологического присоединения Таймасова Ф.М. по адресу: с. Киргиз-Мияки, ул. Ш.Разяпова 36</t>
  </si>
  <si>
    <t>ВЛ-0,4 кВ мкр. Южный с. Киргиз-Мияки для технологического присоединения Кашапова З.Т., Габдрахманова А.Ф. по адресу: с. Киргиз-Мияки, ул. Надежды 62, 94</t>
  </si>
  <si>
    <t>ВЛ-0,4 кВ от Л-2 ТП-6558 для технологического присоединения Валиева Р.М. по адресу: с. Киргиз-Мияки, ул. А. Нафикова 31</t>
  </si>
  <si>
    <t>ВЛ-0,4 кВ мкр. Южный с. Киргиз-Мияки для технологического присоединения Гарифуллина А.Р.,  Маннапова Р.Х., Аслаева Ф.Х. по адресу: с. Киргиз-Мияки, ул. Надежды 74, 70, ул. А.Нафикова 4</t>
  </si>
  <si>
    <t xml:space="preserve"> ВЛ-0,4 кВ от Л-2 ТП-6558 для технологического присоединения Мусина И.И. по адресу: с. Киргиз-Мияки, ул. А.Нафикова 29</t>
  </si>
  <si>
    <t>ВЛ-0,4 кВ от ТП-103 для технологического присоединения Низамутдинова М.Ф. по адресу: с. Красноусольский, ул. Майская, 73</t>
  </si>
  <si>
    <t>ВЛ-0,4 кВ от КТПН-2645 для технологического присоединения гр.Окунцева Е.И. по адресу: с. Большеустьикинское, ул.С.Юлаева, 8А</t>
  </si>
  <si>
    <t>Строительство ВЛ-0,4 кВ от Л-1 КТП-0570 для технологического присоединения Тулебаева А.Р. по адресу: РБ, Архангельский район, с. Архангельское, 
ул. Солнечная, д.42</t>
  </si>
  <si>
    <t>ВЛ-0,4 кВ от КТП-2643 для технологического присоединения гр.Кинзябаева З.Т. по адресу: с. Большеустьикинское, ул.Промышленная, 3в</t>
  </si>
  <si>
    <t>ВЛ-0,4 кВ Ф-1 от КТПК-4677 для технологического присоединения Мухаметдинова Р.Ш. по адресу: с.В.Киги, ул. Дорожная, д.22А</t>
  </si>
  <si>
    <t>ВЛ-0,4 кВ Л-1 ТП-10 для технологического присоединения Нурлыгаянов  И.А. по адресу с. Федоровка ул. Коммунистическая, д.150</t>
  </si>
  <si>
    <t>ВЛ-0,4 кВ Л-2 ТП-8258 для технологического присоединения Гайсина В.Ю. по адресу: с.Шаран, ул.Красноармейская, д.107</t>
  </si>
  <si>
    <t>ВЛ-0,4 кВ от Л-1 ТП-48 для технологического присоединения Аитова Р.М. по адресу с. Федоровка, ул. Мичурина, д.2 (участок находится примерно в 780 м от ориентира по направлению на северо-запад)</t>
  </si>
  <si>
    <t>ВЛ-0,4 кВ Л-2 ТП-3712 для технологического присоединения Чиркова А.О. по адресу: с.Новобелокатай, ул.Красноуральская, д.7</t>
  </si>
  <si>
    <t>ВЛ-0,4 кВ от Л-1 ТП-48 для технологического присоединения Сайкина А.В. по адресу с. Федоровка, ул. Мичурина, д.2 (участок находится примерно в 125 м от ориентира по направлению на северо-запад)</t>
  </si>
  <si>
    <t>ВЛ-0,4 кВ от Л-1 ТП-48 для технологического присоединения Сайкина М.В. по адресу с. Федоровка, ул. Мичурина, д.2 (участок находится примерно в 360 м от ориентира по направлению на северо-запад)</t>
  </si>
  <si>
    <t>ВЛ-0,4 кВ от Л-2 ТП-48 для технологического присоединения Кунафина Т.Ф. по адресу с. Федоровка, ул. Лазурная, д.15</t>
  </si>
  <si>
    <t>ВЛ-0,4 кВ Л-3 ТП-109 для технологического присоединения Ялалова М.Б. по адресу: с.Красноусольский, ул.Энтузиастов, д.27</t>
  </si>
  <si>
    <t>ВЛ-0,4 кВ Л-3 ТП-109 для технологического присоединения Сираева И.Б. по адресу: с.Красноусольский, ул.Энтузиастов, д.66</t>
  </si>
  <si>
    <t>ВЛ-0,4 кВ ТП-103 для технологического присоединения Гайнуллина Ю.Р. по адресу: с.Красноусольский, ул.Майская, д.59</t>
  </si>
  <si>
    <t>ВЛ-0,4 кВ Л-1 ТП-109 для технологического присоединения Ишкина О.С. по адресу: с.Красноусольский, ул.Богоявленская, д.31</t>
  </si>
  <si>
    <t>ВЛ-0,4 кВ Л-3 ТП-109 для технологического присоединения Аминовой О.В. по адресу: с.Красноусольский, ул.Энтузиастов, д.54</t>
  </si>
  <si>
    <t xml:space="preserve"> ВЛ-0,4 кВ Л-2 от ТП-109 для технологического присоединения Кравчук А.В. по адресу: с.Красноусольский, ул.Спортивная. д.6</t>
  </si>
  <si>
    <t>ВЛ-0,4 кВ от КТП-2691 Л-2 для технологического присоединения гр.Абзалова Э.А. по адресу: с. Большеустьикинское, ул.Радужная, 2Б</t>
  </si>
  <si>
    <t>ВЛ-0,4 кВ от Ф3 КТПН-3620 для технологического присоединения МАОУ ДО ДЮСШ по адресу: с.Новобелокатай, ул.Спортивная д.2</t>
  </si>
  <si>
    <t>ВЛ-0,4 кВ от Ф-3 КТПН-4613 для технологического присоединения Аминова Р.А. по адресу: с.В.Киги, ул. Рослова д. 11</t>
  </si>
  <si>
    <t>ВЛ-0,4 кВ от Ф-3 КТПН-4622 для технологического присоединения Ахметдинова Э.А. по адресу: с.В.Киги, ул. Шафиева д. 2 А</t>
  </si>
  <si>
    <t>ВЛ-0,4 кВ Ф-2 от КТП-2619 для технологического присоединения гр.Рамазанова Д.Ф. по адресу: с. Большеустьикинское, ул.Лесоводов, 30</t>
  </si>
  <si>
    <t>ВЛИ-0,4 кВ Ф-4 КТПН-5183 для технологического присоединения Кинзябулатова Г.З по адресу: РБ, Мелеузовский район, тер СНТ "Черемушки", уч.34, район р. Мелеузка</t>
  </si>
  <si>
    <t>ВЛИ-0,4 кВ от ТП 6557 для технологического присоединения Ахметвалиева А.З. по адресу: с. Киргиз-Мияки, ул.Надежды 14</t>
  </si>
  <si>
    <t>ВЛ-0,4 кВ Л-2 ТП-1265 для технологического присоединения Низамутдиновой И.С. по адресу: РБ, Мелеузовский район, с/с Мелеузовский, д.Тамьян, ул.Молодежная, д.21</t>
  </si>
  <si>
    <t>ВЛ-0,4 кВ Л-4 ТП-1264 для технологического присоединения Шагаровой Ф.Н. по адресу: РБ, Мелеузовский район, с/с Мелеузовский, д.Тамьян, ул.Полевая, д.10</t>
  </si>
  <si>
    <t>ВЛ-0,4 кВ от Ф-1 КТП-3632 для технологического присоединения Хабировой Т.Н. по адресу: с Новобелокатай, ул.Советская, д.36А</t>
  </si>
  <si>
    <t>ВЛ-0,4 кВ Л-4 от КТПК-4696 для технологического присоединения бактерицидной унифицированной водонапорной башни по адресу: с.В.Киги, ул. М. Сахаутдиновой, 33А</t>
  </si>
  <si>
    <t>ВЛИ-0,4 кВ Ф-4 КТПН-5183 для технологического присоединения Валеева Ф.З. по адресу: РБ, Мелеузовский район, г. Мелеуз, СНТ "Черемушка", уч.68</t>
  </si>
  <si>
    <t>ВЛ-0,4 кВ Л-4 ТП-1264 для технологического присоединения Байгазина Я.Ф. по адресу: РБ, Мелеузовский район, с/с Мелеузовский, д.Тамьян, ул.Полевая, д.30</t>
  </si>
  <si>
    <t>ВЛ-0,4 кВ Л-4 ТП-1264 для технологического присоединения Нурлиевой З.Г. по адресу: РБ, Мелеузовский район, с/с Мелеузовский, д.Тамьян, ул.Полевая, д.2</t>
  </si>
  <si>
    <t>ВЛИ-0,4 кВ Ф-4 КТПН-5183 для технологического присоединения Миключева Ю.М. по адресу: РБ, Мелеузовский район, г.Мелеуз, СНТ "Черемушка", квартал 3, уч.96</t>
  </si>
  <si>
    <t>ВЛИ-0,4 кВ Ф-4 КТПН-5183 для технологического присоединения Сатаевой А.С. по адресу: РБ, Мелеузовский район, г.Мелеуз, СНТ "Черемушка", уч.38</t>
  </si>
  <si>
    <t>ВЛ-0,4 кВ от Ф-1 КТП-4617 для технологического присоединения Гайфуллина А.А. по адресу: с.В.Киги, ул. Ибрагимова д.3/2</t>
  </si>
  <si>
    <t>ВЛ-0,4 кВ Л-4 ТП-1264 для технологического присоединения Утяшева И.М. по адресу: РБ, Мелеузовский район, д.Тамьян, ул.Полевая, д.32</t>
  </si>
  <si>
    <t>ВЛ-0,4 кВ от КТПН-4626 для технологического присоединения Набиуллина Н.Д. по адресу: с.В.Киги, ул. Советская 38/1</t>
  </si>
  <si>
    <t>ВЛ-0,4 кВ от Ф-2 КТПН-3686 для технологического присоединения Юлиной И.В. по адресу: с.Новобелокатай, ул.Комсомольская, д.2</t>
  </si>
  <si>
    <t>ВЛ-0,4 кВ от Ф-1 КТП-3687 для технологического присоединения Устюгова В.П. по адресу: с.Новобелокатай, ул.Первомайская, д.53 А</t>
  </si>
  <si>
    <t>ВЛИ-0,4 кВ от Ф-2 ТП-4688 для технологического присоединения Рахимова Э.Х. по адресу: с.В.Киги, ул. Айса д.2 д</t>
  </si>
  <si>
    <t>Строительство ВЛ-0,4 кВ от Ф-2 КТП-4355 для технологического присоединения Гарифуллина Р.Н. по адресу: РБ, Архангельский район, с. Архангельское, ул. С.Юлаева, д.50</t>
  </si>
  <si>
    <t>ВЛ-0,4 кВ от КТПК-4703 Ф-1 для технологического присоединения Коровина О.Ю. по адресу: с.В.Киги, ул. Ф.Кудашевой, д.6</t>
  </si>
  <si>
    <t>ВЛ-0,4 кВ от Ф-1 КТПК-4703 для технологического присоединения Гиниятуллина В.Б. по адресу: с.В.Киги, ул. Ф.Кудашевой, д.15</t>
  </si>
  <si>
    <t>ВЛ-0,4 кВ от Ф-2 КТПК-4704 для технологического присоединения Кирханова И.М. по адресу: с.В.Киги, ул. М.Сахаутдиновой, д. 70</t>
  </si>
  <si>
    <t>ВЛ-0,4 кВ ТП-4704 Л-1 мкр.Западный для технологического присоединения Сафина В.В. по адресу: с.В.Киги, ул. Российская, д.72</t>
  </si>
  <si>
    <t>ВЛ-0,4 кВ от Л-1 ТП-4704 мкр.Западный для технологического присоединения Мурзабаева А.Р. по адресу: с.В.Киги, ул. Российская, д.42</t>
  </si>
  <si>
    <t>ВЛ-0,4 кВ Л-2 ТП-103 для технологического присоединения Хисаметдиновой Г.Г. по адресу: РБ, Гафурийский р-н, с.Красноусольский, ул.Сабантуя, д.23</t>
  </si>
  <si>
    <t>ВЛ-0,4 кВ ТП-4702 для технологического присоединения Шарафутдиновой Г.Ф. по адресу: с.В.Киги, ул. М.Сахаутдиновой, д.29 Б</t>
  </si>
  <si>
    <t>ВЛИ-0,4 кВ от Ф-4 КТПН-5183 для технологического присоединения Степанова А.В. по адресу: РБ, Мелеузовский район, г.Мелеуз, СНТ "Черемушка", уч.18</t>
  </si>
  <si>
    <t>ВЛ-0,4 кВ Л-1 от ЗТП №14 для технологического присоединения ООО "Металл-Комплект" по адресу: Стерлибашево, ул. Галеева, д. 1Г</t>
  </si>
  <si>
    <t>ВЛ-0,4 кВ ТП-103 для технологического присоединения Валеевой Р.Х. по адресу: с. Красноусольский, ул. К.Ключ, 33</t>
  </si>
  <si>
    <t>ВЛ-0,4 кВ КТПК-105 для технологического присоединения Аглямов Р.Г. по адресу: с. Красноусольский, ул. Чушкина, 2</t>
  </si>
  <si>
    <t>ВЛ-0,4 кВ КТПК-105 для технологического присоединения Маркисовой О.Р. по адресу: с. Красноусольский, ул. Чушкина, 1</t>
  </si>
  <si>
    <t>ВЛИ-0,4 кВ от КТП 8728 Л-3 для технологического присоединения Махмудова Р.Р. по адресу: с.Шаран, ул.Целинная, д.42</t>
  </si>
  <si>
    <t>ВЛ-0,4 кВ от Ф-2 ТП №37 для технологического присоединения Файрузовой Э.М. по адресу: Стерлибашево, ул. Бикчурина д.29</t>
  </si>
  <si>
    <t>ВЛИ-0,4 кВ КТПК (ТП №55) для технологического присоединения Шамсутдиновой Г.Р. по адресу: Стерлибашево, ул. Нур Фаткиева д.50</t>
  </si>
  <si>
    <t>ВЛ-0,4 кВ от Ф-2 КТПК-4704 для технологического присоединения Фазлетдинова Д.З. по адресу: с.В.Киги, ул. М.Сахаутдиновой, 99</t>
  </si>
  <si>
    <t>ВЛ-0,4 кВ от Ф-2 КТПК-4704 для технологического присоединения Ганиева Н.И. по адресу: с.В.Киги, ул. М.Сахаутдиновой, 90</t>
  </si>
  <si>
    <t>ВЛ-0,4 кВ от Ф-2 КТПК-4704 для технологического присоединения Шафикова Э.М. по адресу: с.В.Киги, ул. М.Сахаутдиновой, 66</t>
  </si>
  <si>
    <t xml:space="preserve"> ВЛ-0,4 кВ от Ф-1 КТПН-2698 для технологического присоединения гр.Куштыева Р.Т. по адресу: д.Сальзигутово, ул.Полевая, 6</t>
  </si>
  <si>
    <t>ВЛ-0,4 кВ ТП-103 для технологического присоединения Газизова Ф.Т. по адресу: с. Красноусольский, ул. Майская 61</t>
  </si>
  <si>
    <t>ВЛ-0,4 кВ ТП-103 для технологического присоединения Ахметьянов Р.Н. по адресу: с. Красноусольский, ул. Майская 54</t>
  </si>
  <si>
    <t xml:space="preserve"> ВЛ-0,4 кВ, 10 кВ, КТП с. Федоровка, мкр.Молодежный</t>
  </si>
  <si>
    <t>ВЛ-0,4 кВ Л-4 ТП-1264 для технологического присоединения Колоярова А.М. по адресу: РБ, Мелеузовский район, с/с Мелеузовский, д.Тамьян, ул. Полевая, 20</t>
  </si>
  <si>
    <t>ВЛ-10 кВ, ТП 10/0,4/100 кВА, ВЛ-0,4 кВ Л-1 для технологического присоединения Нигматуллиной М.Б. по адресу: с. В-Киги,ул.Рафката Махмутова,д.26</t>
  </si>
  <si>
    <t>ВЛ-0,4 кВ Л-2 от ТП 10/0,4/100 кВА для технологического присоединения Ямалетдиновой З.И. по адресу: с.В.Киги, ул. Фариды Кудашевой, д.26</t>
  </si>
  <si>
    <t>ВЛ-0,4 кВ от Л-3 ТП-48 для технологического присоединения Фаткулина Т.Б. по адресу с. Федоровка ул. С.Юлаева д. 2</t>
  </si>
  <si>
    <t>ВЛ-10 кВ, ТП-100/10/0,4 кВ, ВЛ-0,4 кВ для технологического присоединения жилых домов в д.Азово Архангельского района РБ</t>
  </si>
  <si>
    <t>ВЛ-0,4 кВ для технологического присоединения заявителей  в мкр "Молодежный"  в с.Красноусольский Гафурийского района РБ 2017г.</t>
  </si>
  <si>
    <t>ВЛ-0,4 кВ  в мкр. "Сабантуй" в с.Красноусольский Гафурийского района РБ 2017г. по ул.Ахметзянова, Гарипова, Сахалинская, Сабантуя 56, Шаймуратова и Чапаева</t>
  </si>
  <si>
    <t>ВЛ-0,4 кВ для технологического присоединения заявителей  в мкр "Южный" в н.п. Киргиз-Мияки Миякинского района РБ</t>
  </si>
  <si>
    <t>ВЛ-0,4 кВ для технологического присоединения жилых домов по ул. Сосновая, Целинная, 8 марта микрорайона "Северный 2" в с.Шаран Шаранского района РБ 2017г.</t>
  </si>
  <si>
    <t xml:space="preserve"> ВЛИ-0,4 кВ Ф-4 КТПН-5183 для технологического присоединения Васильевой Е.Ю. по адресу: РБ, Мелеузовский район, г.Мелеуз, СНТ "Черемушка", квартал 1, уч. 35</t>
  </si>
  <si>
    <t>ВЛ-0,4 кВ от Л-2 ТП-48 для технологического присоединения Русакова П.Н. по адресу с. Федоровка ул. Парковая д.1 (участок находится примерно в 280 м от ориентира по направлению на северо-запад)</t>
  </si>
  <si>
    <t>ВЛ-0,4 кВ от Л-2 ТП-48 для технологического присоединения Акшенцевой С.Г. по адресу с. Федоровка ул. Парковая д.1 (участок находится примерно в 420 м от ориентира по направлению на северо-запад)</t>
  </si>
  <si>
    <t>ВЛ-0,4 кВ от Ф-1 КТП-2612 для технологического присоединения СВЗ ЦМО ООО "ЭСКБ" по адресу: с. Большеустьикинское, ул.Промышленная, 12</t>
  </si>
  <si>
    <t>ВЛИ-0,4 кВ КТПК (ТП-55) для технологического присоединения Шаймарданова М.В. по адресу: Стерлибашево, ул. Караная Муратова д.86</t>
  </si>
  <si>
    <t>ВЛ-0,4 кВ Л-2 от КТП 8731 для технологического присоединения Галиной Л.К. по адресу: с.Шаран, ул.Ясная, д.13</t>
  </si>
  <si>
    <t>ВЛ-0,4 кВ ТП-103 для технологического присоединения Загидуллин А.А. по адресу: с. Красноусольский, ул. Шаймуратова, 31</t>
  </si>
  <si>
    <t>ВЛ-0,4 кВ от ВЛИ-0,4 кВ КТПК-106 для технологического присоединения Галиджан С.М. по адресу: с. Красноусольский, ул. Подлесная 14</t>
  </si>
  <si>
    <t>ВЛ-0,4 кВ от Ф-2 КТПК 4704 для технологического присоединения Ибатуллина Д.Н. по адресу: с.В.Киги, ул. М.Сахаутдиновой, 61</t>
  </si>
  <si>
    <t>ВЛ-0,4 кВ от Л-2 ТП-1503 для технологического присоединения Егоровой Ю.В. по адресу: РБ, г.Мелеуз, ул. 65 лет Победы, д.125</t>
  </si>
  <si>
    <t>ВЛ-0,4 кВ от Л-3 КТП-8731 для технологического присоединения Мухаметзянова С.Р. по адресу: с.Шаран, ул.Дачная, д.3</t>
  </si>
  <si>
    <t>ВЛ-0,4 кВ Л-3 от КТП-8731 для технологического присоединения Исламова А.Г. по адресу: с.Шаран, ул.Дачная, д.15</t>
  </si>
  <si>
    <t>ВЛ-0,4 кВ от Л-2 КТП-8731 для технологического присоединения Шайхулисламова А.Г. по адресу: с.Шаран, ул.им.50-летия Победы, д.48</t>
  </si>
  <si>
    <t>ВЛ-0,4 кВ от Л-2 КТП-8731 для технологического присоединения Неволина А.А. по адресу: с.Шаран, ул.Ольховая, д.1</t>
  </si>
  <si>
    <t>ВЛ-0,4 кВ Л-6 от КТПК 400/10/0,4 кВА №26 для технологического присоединения Аминова Н.Н. по адресу: Стерлибашево, ул. Школьная, д.88</t>
  </si>
  <si>
    <t xml:space="preserve"> ВЛИ-0,4 кВ ТП №58 для технологического присоединения Хамидуллина И.Н. по адресу: Стерлибашево, ул. Родниковая, д.11</t>
  </si>
  <si>
    <t>ВЛ-0,4 кВ от Л-2 ТП-48 для технологического присоединения Дашкина Р.И. по адресу с. Федоровка ул. Парковая д.1 (участок находится примерно в 125 м от ориентира по направлению на северо-запад)</t>
  </si>
  <si>
    <t>ВЛ-0,4 кВ от Л-2 ТП-48 для технологического присоединения Митюкова А.Ю. по адресу с. Федоровка ул. Парковая д.1 (участок находится примерно в 230 м от ориентира по направлению на северо-запад)</t>
  </si>
  <si>
    <t>ВЛ-0,4 кВ Л-3 от КТПК-4703 для технологического присоединения Мустафина Ю.Р. по адресу: с.В.Киги, ул. Р.Махмутова, 21</t>
  </si>
  <si>
    <t>ВЛ-0,4 кВ Л-2 от КТПК-104 для технологического присоединения Хамзина И.И. по адресу: с. Красноусольский, ул. Салавата Юлаева, 30</t>
  </si>
  <si>
    <t>ВЛ-0,4 кВ ТП-103 для технологического присоединения Рамазанова И.Р. по адресу: с. Красноусольский, ул. Гарипова, 8</t>
  </si>
  <si>
    <t>ВЛ-0,4 кВ ТП-103 для технологического присоединения Сахиуллин И.И. по адресу: с. Красноусольский, ул. Сабантуя, 24</t>
  </si>
  <si>
    <t>ВЛ-0,4 кВ Л-2 от КТПК-104 для технологического присоединения Суфиянова Р.А. по адресу: с. Красноусольский, ул. Богоявленская, 61</t>
  </si>
  <si>
    <t>ВЛ-0,4 кВ от КТПК-105/250 для технологического присоединения Рахимовой Р.Г. по адресу: с. Красноусольский, ул. Патриотическая, 26</t>
  </si>
  <si>
    <t>ВЛ-0,4 кВ от КТПК-105/250 для технологического присоединения Ахметьянова Н.С. по адресу: с. Красноусольский, ул. Патриотическая, 3</t>
  </si>
  <si>
    <t>ВЛ-0,4 кВ КТП №5 для технологического присоединения Фаткуллиной С.В. по адресу: Стерлибашево, 
ул. Тукаева д. 16 Б</t>
  </si>
  <si>
    <t>ВЛ-0,4 кВ от Л-1 ТП-18 для технологического присоединения блочной котельной по адресу с. Федоровка ул. Ленина, д.37 (Ориентир гаражи ПО "Гермес". Земельный участок находится примерно в 17 м от ориентира по направлению на юго-запад)</t>
  </si>
  <si>
    <t>ВЛ-0,4 кВ мкр. Южный с. Киргиз-Мияки для технологического присоединения Хабирова А.Ф. по адресу: с. Киргиз-Мияки, ул. Шоссейная 135</t>
  </si>
  <si>
    <t>ВЛ-0,4 кВ от ТП-103 для технологического присоединения Мухамедьянова С.М. по адресу: с. Красноусольский, ул. К.Ключ, 2</t>
  </si>
  <si>
    <t>ВЛ-0,4 кВ от ТП-103 для технологического присоединения Янмурзина Р.Р. по адресу: с. Красноусольский, ул. К.Маркса, 128</t>
  </si>
  <si>
    <t>ВЛ-0,4 кВ от КТПК-105 для технологического присоединения Габбасовой Л.М. по адресу: с. Красноусольский, ул. Чушкина, 14</t>
  </si>
  <si>
    <t>ВЛ-0,4 кВ от КТПК-105 для технологического присоединения Шаяхметова Ю.Р. по адресу: с. Красноусольский, ул. Патриотическая, 6</t>
  </si>
  <si>
    <t>ВЛ-0,4 кВ Л-3 от КТПК-107 для технологического присоединения Хусаиновой З.Р. по адресу: с. Красноусольский, ул. Ильясова, 26</t>
  </si>
  <si>
    <t>ВЛ-0,4 кВ для технологического присоединения жилых домов по ул. Нагорная и Батыра микрорайона "Северный" в с.В.Киги Кигинского района РБ 2017г.</t>
  </si>
  <si>
    <t>ВЛ-10 кВ, ТП-160/10/0,4 кВ, ВЛ-0,4 кВ для технологического присоединения жилого дома по ул. Крымская микрорайона "Северный" в с.В.Киги Кигинского района РБ 2017г.</t>
  </si>
  <si>
    <t>ВЛ 0,4 кВ от КТПН-27, строительство ВЛЗ-10 кВ с установкой дополнительного ТП-63 кВа в с.Стерлибашево</t>
  </si>
  <si>
    <t>ВЛ-0,4 кВ от ВЛИ-0,4 кВ с.Красноусольский мкр.Молодежный по ул. Патриотическая, Чушкина, Богоявленская для технологического присоединения Зимина А.И. по адресу: с. Красноусольский, ул. С.Юлаева, 64</t>
  </si>
  <si>
    <t>ВЛ-0,4 кВ мкр.Южный с.Киргиз-Мияки для технологического присоединения Нафиковой Л.С. по адресу с. Киргиз-Мияки, ул. Надежды, 83 и Анпилоговой Н.В. по адресу с. Киргиз-Мияки, ул. Надежды, 90</t>
  </si>
  <si>
    <t>ВЛ-0,4 кВ от Л-2 ТП-48 для технологического присоединения Дашкина Р.Н. по адресу с. Федоровка ул. Парковая, д.1 (участок находится примерно в 625 м от ориентира по направлению на северо-запад) и Шлентова Ю.А. по адресу с. Федоровка ул. Парковая, д.1 (участок находится примерно в 150 м от ориентира по направлению на северо-запад)</t>
  </si>
  <si>
    <t>ВЛ-0,4 кВ Л-4 ТП-48 для технологического присоединения Горшениной А.А. по адресу с. Федоровка ул. Мичурина, д.2 (участок находится примерно в 625 м от ориентира по направлению на северо-запад)</t>
  </si>
  <si>
    <t xml:space="preserve">ВЛ-10 кВ, ТП-10/0,4 кВ, ВЛ-0,4 кВ для технологического присоединения жилых домов  мкр.Молодежный с.Красноусольский </t>
  </si>
  <si>
    <t>ВЛ-0,4 кВ Л-2 ТП-4710 для технологического присоединения Гатауллина А.Ф. по адресу: с.В.Киги, ул. 1 Цветочная, д.5</t>
  </si>
  <si>
    <t>ВЛ-0,4 кВ от Л-2 ТП-4710 для технологического присоединения Галиевой А.А. по адресу: с.В.Киги, ул.1 Цветочная, д.19</t>
  </si>
  <si>
    <t>ВЛ-10 кВ, ТП-4710, ВЛ-0,4 кВ Л-1 для технологического присоединения Дильмухаметовой И.И. по адресу: с.В.Киги, ул. 1 Айская, д.1</t>
  </si>
  <si>
    <t>ВЛ-0,4 кВ от Л-1 ТП-4711 для технологического присоединения Хурматуллина А.Р. по адресу: с.В.Киги, ул. Х-Карима, д.58</t>
  </si>
  <si>
    <t>ВЛ-0,4 кВ Л-5 ТП-4696 для технологического присоединения Хайруллина Р.Г. по адресу: с.В.Киги, ул. М.Сахаутдиновой, д.57</t>
  </si>
  <si>
    <t>ВЛ-0,4 кВ от Л-1 ТП-48 для технологического присоединения Живаевой Д.М. по адресу с. Федоровка, ул. Парковая, д.1 (участок находится примерно в 125 м от ориентира по направлению на северо-запад)</t>
  </si>
  <si>
    <t>ВЛ-0,4 кВ от Л-3 ТП-48 для технологического присоединения Ишниязовой В.К. по адресу с. Федоровка, ул. Мичурина, д.2 (участок находится примерно в 760 м от ориентира по направлению на северо-запад)</t>
  </si>
  <si>
    <t>ВЛ-0,4 кВ ТП-103 для технологического присоединения Бойнукалын Л.А. по адресу: с. Красноусольский, ул. Шаймуратова, д.11</t>
  </si>
  <si>
    <t>ВЛ-0,4 кВ Л-2 ТП-103 мкр.Сабантуй для технологического присоединения Лызенко Г.А. по адресу: с. Красноусольский, ул. Сахалинская д.18</t>
  </si>
  <si>
    <t>ВЛ-0,4 кВ Л-2 ТП-103 для технологического присоединения Аскаровой А.А. по адресу: с. Красноусольский, ул. Якупова д.18</t>
  </si>
  <si>
    <t>ВЛ-0,4 кВ Л-2 от КТПК-104 для технологического присоединения Сапыковой Р.А. по адресу: с. Красноусольский, ул. Чушкина д.49</t>
  </si>
  <si>
    <t>ВЛ-0,4 кВ Л-7 КТПН-2657 для технологического присоединения ООО "ФАЭТОН" по адресу: с. Большеустьикинское, ул.Центральная, 6</t>
  </si>
  <si>
    <t>ВЛ-0,4 кВ КТПК №36 для технологического присоединения Яушева Р.Р. по адресу: Стерлибашево, ул. Тукаева д. 91 Г</t>
  </si>
  <si>
    <t>ВЛ-0,4 кВ Л-3 КТПН-3609 для технологического присоединения ИП Сабурова Н.А. по адресу: с.Новобелокатай, ул.Советская, д.105а</t>
  </si>
  <si>
    <t>ВЛ-0,4 кВ от Л-2 ТП-109 для технологического присоединения Курмангуловой Г.Х. по адресу: с.Красноусольский, ул.Единства, д.36</t>
  </si>
  <si>
    <t>ВЛ-0,4 кВ Л-1 ТП-109 для технологического присоединения Максютовой З.З. по адресу: с.Красноусольский, ул.Богоявленская, д.34</t>
  </si>
  <si>
    <t>ВЛ-0,4 кВ Л-2 от ТП-4713 для технологического присоединения Арсланова М.Н. по адресу: с.В.Киги, ул. Урожайная, д.24</t>
  </si>
  <si>
    <t>ВЛ-10 кВ, установка ТП-4713, ВЛ-0,4 кВ Л-1 для технологического присоединения Набиуллина Л.Ф. по адресу: с.В.Киги, ул. Мингажева, д.3</t>
  </si>
  <si>
    <t>ВЛ-0,4 кВ Л-2 от ТП-109 для технологического присоединения Гумерова Р.Р. по адресу: с.Красноусольский, ул.Спортивная, д.32</t>
  </si>
  <si>
    <t>ВЛ-0,4 кВ от Л-2 ТП-109 для технологического присоединения Дильмухаметова И.Ф. по адресу: с.Красноусольский, ул.Спортивная, д.49</t>
  </si>
  <si>
    <t>ВЛ-0,4 кВ Л-3 от ТП-109 для технологического присоединения Журавлевой Э.М. по адресу: с.Красноусольский, ул.Энтузиастов, д.28</t>
  </si>
  <si>
    <t>ВЛ-0,4 кВ Л-2 ТП-109 для технологического присоединения Акбашева Ф.Р. по адресу: с.Красноусольский, ул.Единства, д. 1 А</t>
  </si>
  <si>
    <t>ВЛ-0,4 кВ ТП-103 для технологического присоединения Коротенко О.А. по адресу: с.Красноусольский, ул.Красный Ключ, д.1</t>
  </si>
  <si>
    <t>ВЛ-0,4 кВ Л-3 от ТП-109 для технологического присоединения Дадонова С.М. по адресу: с.Красноусольский, ул.Энтузиастов, д.59</t>
  </si>
  <si>
    <t>ВЛ-0,4 кВ Л-2 КТПК-105 для технологического присоединения Сысойкина А.С. по адресу: с.Красноусольский, ул.Энтузиастов, д.25</t>
  </si>
  <si>
    <t>ВЛ-0,4 кВ Л-2 КТПК-104 для технологического присоединения Акмурзина Р.А. по адресу: с.Красноусольский, ул.Патриотическая, д.74</t>
  </si>
  <si>
    <t>ВЛ-0,4 кВ КТПК-104 для технологического присоединения Арслановой Р.Г. по адресу: с.Красноусольский, ул.Патриотическая, д.19</t>
  </si>
  <si>
    <t>ВЛ-0,4 кВ Л-2 от ТП-109 для технологического присоединения Каримова С.М. по адресу: с.Красноусольский,ул.Спортивная. д.17</t>
  </si>
  <si>
    <t>ВЛ-0,4 кВ от Л-2 ТП-109 для технологического присоединения Фахретдиновой Р.Р. по адресу: с.Красноусольский, пер. Единства. д.27</t>
  </si>
  <si>
    <t>ВЛ-10 кВ, ВЛ-0,4 кВ, ТП-160/10/0,4 кВ в микрорайоне "Лубат" в с.Красноусольский Гафурийский район РБ</t>
  </si>
  <si>
    <t>ВЛ-0,4 кВ КТПК-104 для технологического присоединения Кулагин Е.В. по адресу: с. Красноусольский, ул. Патриотическая, 60</t>
  </si>
  <si>
    <t>ВЛ-0,4 кВ Л-5 от КТП-8121 для технологического присоединения Рапиевой Р.Р. по адресу: с.Шаран, ул.Красноармейская, д.4</t>
  </si>
  <si>
    <t>ВЛ-0,4 кВ Л-5 ТП-1263 для технологического присоединения Ильясовой С.И. по адресу: РБ, Мелеузовский район, с/с Мелеузовский, д.Тамьян, ул.Полевая, д.46</t>
  </si>
  <si>
    <t>ВЛ-0,4 кВ Л-5 ТП-1263 для технологического присоединения Лобыревой О.В. по адресу: РБ, Мелеузовский район, с/с Мелеузовский, д.Тамьян, ул.Полевая, д.76</t>
  </si>
  <si>
    <t>ВЛ-0,4 кВ Л-5 ТП-1263 для технологического присоединения Каргиной Н.Н. по адресу: РБ, Мелеузовский район, с/с Мелеузовский, д.Тамьян, ул.Полевая, д.54</t>
  </si>
  <si>
    <t>ВЛ-0,4 кВ Л-6 от ТП-16 для технологического присоединения блочной котельной по адресу с. Федоровка ул. Ленина, д.48 (Ориентир гаражи администрации. Земельный участок находится примерно в 30 м от ориентира по направлению на северо-запад)</t>
  </si>
  <si>
    <t>ВЛ-0,4 кВ Л-5 от ТП-22 для технологического присоединения блочной котельной по адресу с. Федоровка ул. Социалистическая д.61 (Ориентир дом. Земельный участок находится примерно в 25 м от ориентира по направлению на юго-запад)</t>
  </si>
  <si>
    <t>ВЛИ-0,4 кВ КТП-8731 для технологического присоединения Гильванова Р.М. по адресу: с.Шаран, ул.Закира Хадия, д.15</t>
  </si>
  <si>
    <t>ВЛ-0,4 кВ от Л-3 ТП-4711 для технологического присоединения Галиуллина Ю.Р. по адресу: с.В.Киги, ул. Крымская, 23</t>
  </si>
  <si>
    <t>ВЛ-0,4 кВ от Л-2 ТП 10/0,4/100 кВА для технологического присоединения Якупова Ю.Б. по адресу: с.В.Киги, ул. Зии Нуриева, д.22</t>
  </si>
  <si>
    <t>ВЛ-0,4 кВ Л-3 от КТП-8340 для технологического присоединения ООО "ЭСКБ" по адресу: с.Шаран, ул.Школьная, д.1</t>
  </si>
  <si>
    <t>ВЛ-10 кВ и ТП для технологического присоединения в мкр.Сабантуй с.Красноусольский 2017 г.</t>
  </si>
  <si>
    <t>Директор ООО "ГИП-Электро"                                                                   А.А. Нусенкис</t>
  </si>
  <si>
    <t>А.А. Нусенкис</t>
  </si>
  <si>
    <t xml:space="preserve">                            Сведения о строительстве линий электропередачи при технологическом присоединении энергопринимающих устройств максимальной мощностью менее 8 900 кВт и на уровне напряжения ниже 35 кВ ООО "ГИП-Электро" за 2017 год</t>
  </si>
  <si>
    <t>ВЛ-0,4 кВ Ф-1 ТП-5706 для технологического присоединения жилого дома Мугаттарова Р.З. расположенный по адресу: РБ, Караидельский район, н.п. Новый Бердяш, ул. Молодежная, д. 9 а</t>
  </si>
  <si>
    <t>ВЛИ-0,4 кВ от Л-3 ТП -5714 для технологического присоединения  жилого дома Мигранова А.Р.  по адресу: Караидельский район, с.Атняш, ул. Ворошилова, д.11</t>
  </si>
  <si>
    <t>ВЛ-0,4 кВ от Ф-1 ТП-5708 для технологического присоединения земельного участка для ИЖС Вагадиевой Р.М. по адресу: в 113 м на северо-восток от ориентира: РБ, Караидельский район, д. Новый Бердяш, ул. Нагорная, д. 35</t>
  </si>
  <si>
    <t>ВЛ-10кВ, ТП, ВЛ-0,4кВ для технологического присоединения потребителей  в мкр. "Сахалин 1" с.Красноусольский</t>
  </si>
  <si>
    <t>ВЛ-0,4 кВ от Ф-1 КТП-3616 для технологического присоединения Багаутдинова Р.В. по адресу: с.Новобелокатай, ул.Сосновая, д.5</t>
  </si>
  <si>
    <t>ВЛ-0,4 кВ от Ф-2 ТП-3635 для технологического присоединения Литвинова И.П. по адресу: с.Новобелокатай, кадастровый адрес 02:10:070106:1712</t>
  </si>
  <si>
    <t>ВЛ-0,4 кВ Л-2 от ТП-109 для технологического присоединения Асфандияровой Л.Р. по адресу: с.Красноусольский, ул. Единства, д.18</t>
  </si>
  <si>
    <t>ВЛ-0,4 кВ Л-2 ТП-1154 для технологического присоединения Рахматуллина Р.А. по адресу: РБ, Мелеузовский район, СНТ "Агидель", участок № 2, район д. Самойловка</t>
  </si>
  <si>
    <t>ВЛ-0,4 кВ от КТПК 400/10/0,4 кВА №36 для технологического присоединения Файзуллина А.Ф. по адресу: Стерлибашево, ул. Полевая, д. 26г</t>
  </si>
  <si>
    <t>ВЛ-0,4 кВ Л-1 ТП-32 для технологического присоединения Палаева А.Н. по адресу с. Федоровка, ул. Подлесная, д.5 (участок находится примерно в 95 м от ориентира по направлению на восток)</t>
  </si>
  <si>
    <t>ВЛ-0,4 кВ от Ф-1 ТП-3687 для технологического присоединения Будакова О.И. по адресу: с.Новобелокатай, ул. Первомайская, д. 51Б</t>
  </si>
  <si>
    <t>ВЛ-0,4 кВ от Л-2 ТП-48 для технологического присоединения Муртазиной С.В. по адресу с. Федоровка, ул. Лазурная, д.6</t>
  </si>
  <si>
    <t>ВЛ-0,4 кВ от ВЛИ-0,4 кВ КТПК-107 для технологического присоединения Хамитова Ю.В. по адресу: с.Красноусольский, ул. Ковальского, д. 24</t>
  </si>
  <si>
    <t>ВЛ-0,4 кВ Л-2 от ТП-48 для технологического присоединения Красновой С.А. по адресу с. Федоровка, ул. Парковая, д.1 (участок находится примерно в 420 м от ориентира по направлению на северо-запад)</t>
  </si>
  <si>
    <t>ВЛИ-0,4 кВ от Ф-3 КТПН-2643 для технологического присоединения Гилязова Р.Р. по адресу: с. Большеустьикинское, ул.Промышленная, 3б</t>
  </si>
  <si>
    <t>ВЛ-0,4 кВ Ф-1 КТПН 21 для технологического присоединения Исмагилова Ф.Х. по адресу: с.Стерлибашево, ул. Юбилейная, д.15</t>
  </si>
  <si>
    <t>ВЛ-0,4 кВ Л-2 ТП-105/160 кВА для технологического присоединения Баталова Р.В. по адресу: с.Красноусольский, ул. Патриотическая, д.2</t>
  </si>
  <si>
    <t>ВЛ-0,4 кВ Л-2 ТП-1265 для технологического присоединения Хисамутдиновой Г.К. по адресу: РБ, Мелеузовский район, с/с Мелеузовский, д.Тамьян, ул. Молодежная, д.1</t>
  </si>
  <si>
    <t>ВЛ-0,4 кВ Л-2 ТП-48 для технологического присоединения Павловой В.П. по адресу с. Федоровка, ул. Олимпийская, д.12</t>
  </si>
  <si>
    <t>ВЛ-0,4 кВ Л-4 ТП-1264 для технологического присоединения Шагимарданова Г.Х. по адресу: РБ, Мелеузовский район, с/с Мелеузовский, д.Тамьян, ул. Полевая, д.18</t>
  </si>
  <si>
    <t>ВЛ-0,4 кВ от ВЛИ-0,4 кВ Ф-4 КТПН-5183 для технологического присоединения Внуковской Т.С. по адресу: РБ, Мелеузовский район, г. Мелеуз, СНТ "Черемушки", квартал 1, район р.Мелеузка, садовый участок №70</t>
  </si>
  <si>
    <t>ВЛ-0,4 кВ Л-2 от ТП-48 для технологического присоединения Маркелова А.В. по адресу с. Федоровка, ул. Лазурная, д.30</t>
  </si>
  <si>
    <t>ВЛ-0,4 кВ КТП-2714 для технологического присоединения гр. Комлева А.Н. по адресу: с. Большеустьикинское, ул. Нагорная, 25А</t>
  </si>
  <si>
    <t>ВЛИ-0,4 кВ КТП-8727 для технологического присоединения Минликаевой Ю.А. по адресу с. Шаран, ул. Весенняя, д.16А</t>
  </si>
  <si>
    <t>ВЛ-0,4 кВ от ТП-110  мкр. "Сабантуй"для технологического присоединения Гулина Н.Б. по адресу с. Красноусольский, ул. Сахалинская, д.32</t>
  </si>
  <si>
    <t>ВЛИ-0,4 кВ Ф-2 КТПК 400/10/0,4кВ №36  для технологического присоединения Файзуллина Р.А. по адресу с. Стерлибашево, ул. Акмулла 1Б</t>
  </si>
  <si>
    <t>ВЛИ-0,4 кВ Ф-2 КТПК 400/10/0,4кВ №36  для технологического присоединения Фархшатова Р.М. по адресу с. Стерлибашево, ул. Акмулла 2Б/1</t>
  </si>
  <si>
    <t>ВЛ-0,4 кВ Л-1 ТП №59 для технологического присоединения Шайбекову Р.Х. по адресу: с.Стерлибашево, ул. Гагарина, д.56</t>
  </si>
  <si>
    <t>ВЛ-0,4 кВ от Ф-2 КТПН-3686 для технологического присоединения Хафизовой Л.С. по адресу: с.Новобелокатай, ул. В.Чкалова, д. 21</t>
  </si>
  <si>
    <t>ВЛ-0,4 кВ Л-2 КТПН-8707 для технологического присоединения Зиннурова Р.У. по адресу: с. Шаран, 
ул. Объездная, д. 1А</t>
  </si>
  <si>
    <t xml:space="preserve"> ВЛ-0,4 кВ Л-4 от ТП №5 для технологического присоединения Жданова И.Р. по адресу: с.Стерлибашево, ул. Тукаева, д. 8Г, 
корпус 1</t>
  </si>
  <si>
    <t>ВЛ-0,4 кВ Л-3 ТП-12 для технологического присоединения Биткуловой Э.Ф. по адресу: с. Красноусольский, ул.Куйбышева, д.2а</t>
  </si>
  <si>
    <t>ВЛ-0,4 кВ Л-2 КТПН-22 для технологического присоединения Рахимова Р.А. по адресу: с. Красноусольский, пер.Дачный, д.11/2</t>
  </si>
  <si>
    <t>ВЛ-0,4 кВ Ф-1 КТПН-2698 для технологического присоединения гр. Шафикова А.Р. по адресу: 
с. Сальзигутово, ул. Полевая, д.9</t>
  </si>
  <si>
    <t>ВЛ-0,4 кВ Л-1 ТП-2482 для технологического присоединения квартиры Мардиева Н.В. расположенной по адресу: РБ, Белебеевский район, с.Баженово, ул.Административная, д.1/1, кв.2</t>
  </si>
  <si>
    <t>ВЛ-0,4 кВ Ф-2 КТПН №35 для технологического присоединения Мухаметкулова А.Р. по адресу: с.Стерлибашево, ул. Хай Фахриева, д. 54</t>
  </si>
  <si>
    <t>ВЛИ-0,4 кВ Ф-4 КТПН-5183 для технологического присоединения Карякиной Е.Н. по адресу: РБ, Мелеузовский район, г.Мелеуз, СНТ "Черемушки-3", район р.Мелеузка, садовый участок №180</t>
  </si>
  <si>
    <t>ВЛ-0,4 кВ Л-2 ТП-22 для технологического присоединения Кусяпкуловой Г.Г. по адресу 
с. Федоровка, ул. Социалистическая, д.59Б</t>
  </si>
  <si>
    <t>ВЛ-0,4 кВ Л-1 ТП-25 для технологического присоединения Насртдиновой Ф.Г. по адресу с. Федоровка, ул. Ленина, д.69 (участок находится примерно в 55 м от ориентира по направлению на юг)</t>
  </si>
  <si>
    <t>ВЛ-0,4 кВ от Л-2 ТП-48 для технологического присоединения Рахимова И.Р. по адресу с. Федоровка, ул. Парковая, д.1 (участок находится примерно в 145 м от ориентира по направлению на северо-запад)</t>
  </si>
  <si>
    <t>ВЛ-0,4 кВ Ф-2 КТПН-3609 для технологического присоединения земельного участка для размещения парков по адресу: с.Новобелокатай, ул. Советская, д.109 А</t>
  </si>
  <si>
    <t>ВЛ-0,4 кВ Л-2  ТП-47 для технологического присоединения  Баширова Р.М. по адресу с. Красноусольский, ул. Гоголя, д.40</t>
  </si>
  <si>
    <t>ВЛ-0,4 кВ Л-2 ТП-10 для технологического присоединения земельного участка для размещения и обслуживания магазина "Автозапчасти" Нуриахметовой Т.М. по адресу с. Федоровка, ул. Коммунистическая, д.162</t>
  </si>
  <si>
    <t xml:space="preserve"> ВЛ-0,4 кВ Л-5 КТПН-2653 для технологического присоединения Хафизова Б.Н. по адресу: с. Большеустьикинское, ул. Промышленная</t>
  </si>
  <si>
    <t>ВЛ-0,4 кВ Л-3 ТП №483 для технологического присоединения Ахметова Д.В. по адресу: с.Киргиз-Мияки, ул.Шоссейная, д.26А</t>
  </si>
  <si>
    <t>ВЛ-0,4 кВ Л-2 ТП №6557 для технологического присоединения Кирьяновой С.А. по адресу: с.Киргиз-Мияки, ул.Рассветная, д.9</t>
  </si>
  <si>
    <t>ВЛ-0,4 кВ Л-1 ТП №461 для технологического присоединения Гумерова Р.М. по адресу: с.Киргиз-Мияки, ул.Советская, д.50Б</t>
  </si>
  <si>
    <t>ВЛ-0,4 кВ Л-2 ТП-1154 для технологического присоединения Гашниковой Н.Н. по адресу: РБ, Мелеузовский район, с/с Первомайский, д.Самойловка, ул. Прибельская, д.20 корп а</t>
  </si>
  <si>
    <t>ВЛ-0,4 кВ Л-5 ТП-4696 для технологического присоединения Зайнашева Р.Р. по адресу с. В.Киги, ул. М. Сахаутдиновой, д.52</t>
  </si>
  <si>
    <t>ВЛ-0,4 кВ Л-1 ТП-4352 для технологического присоединения Рамазанова Э.З. по адресу Архангельский район, с.Архангельское, ул.Промышленная, д.4</t>
  </si>
  <si>
    <t>ВЛ-0,4 кВ от Л-2 ТП-48 для технологического присоединения Дуниной Е.В. по адресу с. Федоровка, ул. Парковая, д.1 (участок находится примерно в 655 м от ориентира по направлению на северо-запад)</t>
  </si>
  <si>
    <t>ВЛ-0,4 кВ Л-2 ТП №501 для технологического присоединения Латыпова Р.А. по адресу: с.Киргиз-Мияки, ул.Рабочая, д.40</t>
  </si>
  <si>
    <t>ВЛ-0,4 кВ Л-4 ТП №6558 для технологического присоединения Базовая станция ПАО Мегафон по адресу: с.Киргиз-Мияки, в районе водонапорных башен</t>
  </si>
  <si>
    <t>ВЛ-0,4 кВ Л-2 ТП-4659 для технологического присоединения Халиуллина Э.Р. по адресу: с. В.Киги, ул. Техническая, д.13</t>
  </si>
  <si>
    <t>ВЛ-0,4 кВ от Ф-2 КТПК-4355 для технологического присоединения Закирова Р.Б. по адресу: РБ, Архангельский район, с. Архангельское, ул. С.Юлаева, д.46</t>
  </si>
  <si>
    <t>ВЛ-0,4 кВ Л-1 ТП-53 для технологического присоединения Акшенцева П.Н. по адресу: РБ, г. Мелеуз, ул. Элеватора, гараж 8, бокс 1в</t>
  </si>
  <si>
    <t>ВЛ-0,4 кВ от Л-2 ТП-48 для технологического присоединения Синевой А.И. по адресу с. Федоровка, ул. Парковая, д.1 (участок находится примерно в 170 м от ориентира по направлению на северо-запад)</t>
  </si>
  <si>
    <t>ВЛ-0,4 кВ от Л-1 ТП-48 для технологического присоединения Махмутовой А.Р. по адресу с. Федоровка, ул. Мичурина, д.2 (участок находится примерно в 570 м от ориентира по направлению на северо-запад)</t>
  </si>
  <si>
    <t>ВЛ-0,4 кВ от Л-1 ТП-48 для технологического присоединения Митрофанова В.А. по адресу с. Федоровка, ул. Мичурина, д.2 (участок находится примерно в 600 м от ориентира по направлению на северо-запад)</t>
  </si>
  <si>
    <t>ВЛ-0,4 кВ Л-5 ТП-4696 для технологического присоединения Минниахметова Н.М. по адресу с. В.Киги, ул. М.Сахаутдиновой, д.38</t>
  </si>
  <si>
    <t>ВЛ-0,4 кВ Л-2 ТП-4710 для технологического присоединения Фазлетдинова Д.Т. по адресу с. В.Киги, ул. 1 Уральская, д.3</t>
  </si>
  <si>
    <t>ВЛ-0,4 кВ Л-2 ТП-4711 для технологического присоединения Халиуллина И.Р. по адресу с. В.Киги, ул. Нагорная, д.80</t>
  </si>
  <si>
    <t>ВЛ-0,4 кВ Л-2 ТП-111 для технологического присоединения Загитова Р.Х., ул. Асфандиярова, д.16, Попковой М.А., ул. З.Махмутова, д.14, Лисицы А.В., ул. Асфандиярова, д.13 
в с. Красноусольский</t>
  </si>
  <si>
    <t>ВЛ-0,4 кВ Л-4 от ТП-48 для технологического присоединения Мухаметзянова Э.Х. по адресу с. Федоровка, ул. С.Юлаева, д.1 (участок находится примерно в 845 м от ориентира по направлению на северо-запад)</t>
  </si>
  <si>
    <t>ВЛ-0,4 кВ от Л-2 КТП-8731 для технологического присоединения Хафизова М.Р. по адресу с. Шаран ул. А.Кутлушина, д.41</t>
  </si>
  <si>
    <t>ВЛ-0,4 кВ Л-2 ТП-111 для технологического присоединения Вахитовой Г.А. по адресу: с. Красноусольский, ул. Новая, д.12</t>
  </si>
  <si>
    <t>ВЛ-0,4 кВ Л-1 КТПК-0573 для технологического присоединения Ефимова А.В. по адресу: РБ, Архангельский район, д.Приуралье, ул. Свободы, д.44</t>
  </si>
  <si>
    <t>ВЛ-0,4 кВ Л-1 ТП-4711 для технологического присоединения Игенбаева А.З. по адресу: с.В.Киги, ул. Саргамыш, д.21, Сафиуллиной З.З. по адресу с.В.Киги, ул.Саргамыш, д.20</t>
  </si>
  <si>
    <t>ВЛ-0,4 кВ Л-1 ТП-4711 для технологического присоединения Шафиевой Г.Р. по адресу: с.В.Киги, ул. 70 лет Победы, д.22</t>
  </si>
  <si>
    <t>ВЛ-0,4 кВ Л-1 ТП-110/250 для технологического присоединения Суфияновой Р.Р. по адресу: с. Красноусольский, ул. Р.Гарипова, д.29</t>
  </si>
  <si>
    <t>ВЛ-0,4 кВ Л-1 ТП-110/250 для технологического присоединения Цветцых И.Ф. по адресу: с. Красноусольский, ул. Ф.Якупова, д.16</t>
  </si>
  <si>
    <t>ВЛИ-0,4 кВ КТПК-4703 для технологического присоединения Камалова А.М. по адресу с. В.Киги, ул. Луговая, д.46</t>
  </si>
  <si>
    <t>ВЛ-0,4 кВ Л-3  КТП-8731 для технологического присоединения Червякова  Е.Г. по адресу с. Шаран, ул. Ольховая, д.21</t>
  </si>
  <si>
    <t>ВЛ-0,4 кВ Л-1 ТП-4366 для технологического присоединения Багаутдиновой З.М. по адресу: РБ, Архангельский район, д.Приуралье, ул. Луговая, д.32</t>
  </si>
  <si>
    <t>ВЛ-10 кВ, ТП-2 Ф-20, ВЛ-0,4 кВ, для технологического присоединения ж/д в мкр. Южный, с. Киргиз-Мияки</t>
  </si>
  <si>
    <t>ВЛ-0,4 кВ Л-2 КТПК-4703 для технологического присоединения Насырова В.Р. по адресу с. В.Киги, ул. Зии Нуриева, д. 7</t>
  </si>
  <si>
    <t>ВЛ-0,4кВ Л-2отКТП-63/10/0,4кВ №2092 для технологического присоединения земельного участка для хранения и переработки селхоз продукции по адресу:РБ,Ермолкинский сельсовет,примерно в200м северо-западнее д.Савкино,кад 02:09:010701:35</t>
  </si>
  <si>
    <t xml:space="preserve"> ВЛ-0,4кВ для технологического присоединения потребителей  в мкр. "Северный 2"  с.Шаран</t>
  </si>
  <si>
    <t>ВЛ-0,4 кВ Л-3 КТП-8731 для технологического присоединения Зайдуллина И.З. расположенного по адресу: с. Шаран, ул. Ольховая, д.31</t>
  </si>
  <si>
    <t>ВЛ-0,4 кВ Л-2 КТП-8731 для технологического присоединения Шакирова Р.И. расположенного по адресу: с. Шаран, ул. им.50-летия Победы, д.56</t>
  </si>
  <si>
    <t xml:space="preserve"> ВЛ-0,4 кВ Л-1 КТП-8731 для технологического присоединения Нафиковой С.Р. расположенного по адресу: с. Шаран, ул. З.Хадия, д.12</t>
  </si>
  <si>
    <t xml:space="preserve"> ВЛ-0,4 кВ Л-2 КТП-8731 для технологического присоединения Чориева А.Р. расположенного по адресу: с. Шаран, ул. А.Кутлушина, д. 69</t>
  </si>
  <si>
    <t>ВЛ-0,4 кВ Л-2 ТП-4713 для технологического присоединения Шарафутдинова Н.С. по адресу: с. В.Киги, ул. Урожайная, д.29</t>
  </si>
  <si>
    <t>ВЛ-0,4 кВ от Л-2 ТП-48 для технологического присоединения Рахимгуловой Р.Р. по адресу с. Федоровка, ул. Олимпийская, д. 37</t>
  </si>
  <si>
    <t>ВЛ-0,4 кВ Л-2 ТП-109 для технологического присоединения Хабибуллина И.Х. по адресу: с. Красноусольский, ул. Спортивная, д. 38</t>
  </si>
  <si>
    <t>ВЛ-10кВ, ТП, ВЛ-0,4кВ в с. Караяр</t>
  </si>
  <si>
    <t>Строительство ВЛ-10 кВ, установка ТП-6561, ВЛ-0,4 кВ, для технологического присоединения ж/д в мкр. Южный, с. Киргиз-Мияки</t>
  </si>
  <si>
    <t>ВЛ-0,4 кВ Л-2 ТП-4700 для технологического присоединения Хилажетдинова Р.Р. по адресу: с. В.Киги, ул. Техническая, д.1/3</t>
  </si>
  <si>
    <t>ВЛ-0,4 кВ Л-2 ТП-50 для технологического присоединения Кускильдиной Г.З. по адресу: с. Красноусольский, ул.Воробьева, д.36</t>
  </si>
  <si>
    <t>ВЛ-0,4 кВЛ-1 ТП-2651 для технологического присоединения Юмадиловой Р.Т. по адресу: с. Большеустьикинское, ул. Мира, д.27</t>
  </si>
  <si>
    <t>ВЛ-0,4 кВ Л-1 ТП-1081 для технологического присоединения Герасимовой Л.Р. по адресу: РБ, Мелеузовский район, С.Нордовка, ул.Специалистов, д.42</t>
  </si>
  <si>
    <t>ВЛ-0,4 кВ Л-2 ТП-4339 для технологического присоединения Матвеевой Н.А. по адресу: РБ, Архангельский район, с. Архангельское, ул.Чехова, д.15/1</t>
  </si>
  <si>
    <t>ВЛ-0,4 кВ Л-2 ТП-109 для технологического присоединения Мирхайдарова Р.Я. по адресу: с. Красноусольский, ул.Спортивная, д.9</t>
  </si>
  <si>
    <t xml:space="preserve"> ВЛ-0,4 кВ Л-4 ТП №6558  для технологического присоединения водонапорных башен в мкр.Южный створ ул.Надежды  с.Киргиз-Мияки</t>
  </si>
  <si>
    <t>ВЛ-0,4 кВ Л-1 ТП №6560 для технологического присоединения Позднякова Д.В. по адресу: с.Киргиз-Мияки, мкр. Южный, ул.Ключевая, д.32</t>
  </si>
  <si>
    <t>КЛ-0,4 кВ от Л-3 ТП-2036/250 для технологического присоединения АСП Знаменский сельский совет по адресу: РБ, Белебеевский район, с. Знаменка. Кадастровый номер участка 02:09:050201:107</t>
  </si>
  <si>
    <t>Приложение №1</t>
  </si>
  <si>
    <t>Расходы на строительство объекта, тыс.руб. 
(без НДС)</t>
  </si>
  <si>
    <t>ВЛ-0,4 кВ от Ф-2 ТП-5601 для технологического присоединения жилого дома Ахметьянова Р.Р. по адресу: примерно в 155 м по направлению на Ю-З от ориентира: РБ, Караидельский район, д. Абдуллино, ул. Салавата Юлаева, д. 18</t>
  </si>
  <si>
    <t xml:space="preserve"> ВЛ-0,4 кВ для технологического присоединения земельного участка Акрамовой Э.С. в д. Карыш-Елга Караидельского р-на РБ</t>
  </si>
  <si>
    <t>Строительство ВЛ-10кВ, ТП, ВЛ-0,4кВ для технологического присоединения потребителей  в с.Родина</t>
  </si>
  <si>
    <t>ВЛ-0,4 кВ ТП-103/250 для технологического присоединения Бахтиярова И.А. по адресу: с. Красноусольский, ул. Майская, д.75</t>
  </si>
  <si>
    <t>ВЛ-0,4 кВ Л-1 ТП-53 для технологического присоединения Максютовой А.А. по адресу: с. Красноусольский,ул. Аксакова, 2/2</t>
  </si>
  <si>
    <t>ВЛ-0,4 кВ Л-2 ТП-7 для технологического присоединения Попова Г.Д. по адресу: с. Красноусольский, ул.Новый Быт, д.38</t>
  </si>
  <si>
    <t>ВЛ-0,4 кВ Л-1 ТП-4316 для технологического присоединения К(Ф)Х Сытина Е.В. по адресу: РБ, Архангельский район, с. Архангельское, размещенное использование: рыбоводство (код 1.13)</t>
  </si>
  <si>
    <t xml:space="preserve"> ВЛ-0,4 кВ Ф-3 КТПН-3613 для технологического присоединения Попова П.Б. по адресу: с.Новобелокатай, ул. Энергетиков, д. 9а</t>
  </si>
  <si>
    <t>ВЛ-0,4 кВ Ф-3 КТПН-3608 для технологического присоединения Брагина С.В. по адресу: с.Новобелокатай, ул. Тихая, д. 8</t>
  </si>
  <si>
    <t>ВЛИ-0,4 кВ КТПК-106 для технологического присоединения Мусиной Ю.Г. по адресу: с. Красноусольский,ул.Подлесная, д.7</t>
  </si>
  <si>
    <t>ВЛИ-0,4 кВ Л-2 КТП-8731 для технологического присоединения Агапитова А.Г. расположенного по адресу: с. Шаран, ул. Шаранская, д.3</t>
  </si>
  <si>
    <t>ВЛ-0,4 кВ Л-1 ТП-53 для технологического присоединения Мустафиной Д.М. по адресу: РБ, Мелеузовский район, г. Мелеуз, ГСК Элеватора, уч. 9/30</t>
  </si>
  <si>
    <t>ВЛ-0,4 кВ Л-2 ТП-1154 для технологического присоединения Гилманова З.Х. по адресу: РБ, Мелеузовский район, д. Самойловка, СНТ "Агидель", уч.171</t>
  </si>
  <si>
    <t>ВЛ-0,4 кВ Л-2 ТП-0568 для технологического присоединения Рахматуллиной А.Р. по адресу: РБ, Архангельский район, с. Архангельское, ул.Южная, д.57</t>
  </si>
  <si>
    <t>ВЛ-0,4 кВ Л-2 КТПК-8147 для технологического присоединения Имамовой И.М. расположенного по адресу:с. Шаран, ул. Сосновая, д.23</t>
  </si>
  <si>
    <t xml:space="preserve"> ВЛ-0,4 кВ Л-2 ТП-8707 для технологического присоединения Муртазина Р.Р. расположенного по адресу: с. Шаран, ул. Родниковая, д. 20</t>
  </si>
  <si>
    <t xml:space="preserve"> ВЛ-0,4 кВ Л-2 КТП-8731 для технологического присоединения Исламова Г.Д. расположенного по адресу: с. Шаран, ул. Российская, д. 21</t>
  </si>
  <si>
    <t>ВЛ-0,4 кВ Л-2 КТП-8731 для технологического присоединения Файзуллина Л.Р. расположенного по адресу: с. Шаран, ул. Ягодная, д. 25</t>
  </si>
  <si>
    <t>ВЛ-0,4 кВ от Л-3 КТП-8731 для технологического присоединения Альбеевой Н.А. расположенного по адресу: с. Шаран, ул. Дачная, д. 27</t>
  </si>
  <si>
    <t>ВЛ-0,4 кВ Л-3 КТП-8731 для технологического присоединения Таштеева Н.С. расположенного по адресу: с. Шаран, ул. З.Хади, д. 27</t>
  </si>
  <si>
    <t>ВЛ-0,4 кВ от КТП-2658 для технологического присоединения гр. Рамазанова И.И. по адресу: 
с. Большеустьикинское, ул. Северная, 49</t>
  </si>
  <si>
    <t>ВЛ-0,4 кВ от ВЛИ-0,4 кВ КТП-8728 для технологического присоединения Минивалиева З.М. по адресу: с. Шаран, ул. Ключевая, д.63</t>
  </si>
  <si>
    <t xml:space="preserve"> ВЛ-0,4 кВ Л-2 ТП-111 для технологического присоединения Ишкулова А.А. по адресу: с. Красноусольский,ул. З.Махмутова, д.15</t>
  </si>
  <si>
    <t>ВЛ-0,4кВ для технологического присоединения потребителей  в мкр. "Сабантуй" с.Красноусольский 
Гафурийского района РБ</t>
  </si>
  <si>
    <t>ВЛ-0,4кВ для технологического присоединения потребителей  в мкр. "Молодежный" с.Красноусольский, Гафурийского района РБ</t>
  </si>
  <si>
    <t>ВЛ-0,4 кВ Л-3 КТПК-107 для технологического присоединения Кунафиной З.А. по адресу: с. Красноусольский, ул. Ильясова, д.32</t>
  </si>
  <si>
    <t>ВЛ-0,4 кВ Л-1 ТП-25 для технологического присоединения Мухаметзянова Х.Г. по адресу с. Федоровка, ул. Ленина, д.69, корпус "В"</t>
  </si>
  <si>
    <t>ВЛ-0,4 кВ от Л-2 от КТП-8731 для технологического присоединения Газизуллина Р.Ш. по адресу: с. Шаран, ул. Ягодная, д.13</t>
  </si>
  <si>
    <t>ВЛ-0,4 кВ Л-1 ТП-48 для технологического присоединения Рахимова Ф.С. по адресу с. Федоровка, ул. Васильковая, д.47</t>
  </si>
  <si>
    <t>ВЛ-0,4 кВ Л-3 ТП-4711 для технологического присоединения Щацкова Д.Е. по адресу с. В.Киги, ул. Х. Карима, д. 70</t>
  </si>
  <si>
    <t>ВЛИ-0,4 кВ Ф-1 КТПК-4702 для технологического присоединения Яруллиной И.В. по адресу с. В.Киги, ул. М. Сахаутдиновой, д. 3</t>
  </si>
  <si>
    <t>ВЛ-0,4 кВ Л-2 ТП-4659 для технологического присоединения Валиева Т.М. по адресу: с. В.Киги, 
ул. Техническая, д.6А</t>
  </si>
  <si>
    <t>ВЛ-0,4 кВ Л-4 ТП-103 для технологического присоединения Сулейманова Р.С. по адресу: с. Красноусольский,ул. Чапаева, д. 68</t>
  </si>
  <si>
    <t>ВЛ-0,4 кВ Л-1 ТП-109 для технологического присоединения Баширова Р.Р. по адресу: с. Красноусольский,ул. Богоявленская, д. 66</t>
  </si>
  <si>
    <t>ВЛ-0,4 кВ КТП-2653 для технологического присоединения ИП Юмадилова Ф.Р. по адресу: 
с. Большеустьикинское, ул. Революционная, д.120</t>
  </si>
  <si>
    <t>ВЛ-0,4 кВ Л-2 ТП-8727 для технологического присоединения Абдулмановой Р.Р. расположенного по адресу: с. Шаран, ул. Весенняя, д.30</t>
  </si>
  <si>
    <t>ВЛ-0,4 кВ Л-2 ТП-4936 для технологического присоединения жилого дома Сиразетдинова М.М. расположенного по адресу: РБ Караидельский р-н, ДНТ "Журавушка" 02:30:101702:119</t>
  </si>
  <si>
    <t>ВЛ-0,4 кВ Ф-2 КТПН №4 для технологического присоединения Абдуллина А.Н. по адресу: с.Стерлибашево, ул. Аксанова, д. 43а, кв.2</t>
  </si>
  <si>
    <t>ВЛ-0,4 кВ Л-1 КТПК 400/10/0,4 №36 для технологического присоединения Файзуллина А.З. по адресу: с.Стерлибашево, ул. Полевая, д.22</t>
  </si>
  <si>
    <t>ВЛ-0,4 кВ Л-3 КТПН №37 для технологического присоединения Нургалиева Р.Р. по адресу: с.Стерлибашево, ул. Султангалеева, д.57</t>
  </si>
  <si>
    <t>ВЛ-0,4 кВ от КТП-2691 для технологического присоединения гр. Гафарова И.Х. по адресу: 
с. Большеустьикинское, ул.Рубиновая, 3</t>
  </si>
  <si>
    <t>ВЛ-0,4 кВ Л-3 ТП-457 для технологического присоединения Ихсанова С.Р. по адресу: с. Киргиз-Мияки, ул. Губайдуллина. д.117 а</t>
  </si>
  <si>
    <t>ВЛ-0,4 кВ Ф-1 ТП-5802 для технологического присоединения земельного участка для ведения ЛПХ Зайдуллина И.М. по адресу: РБ, Караидельский район, н.п. Абдуллино, ул. Янаульская, д. 26</t>
  </si>
  <si>
    <t xml:space="preserve"> ВЛ-0,4 кВ Л-24 ТП-6 для технологического присоединения нежилого помещения, расположенного по адресу: РБ, г.Белебей, ул.Восточная, д.79, этаж №1, кад.№ 02:63:011014:682</t>
  </si>
  <si>
    <t>ВЛ-0,4 кВ Л-2  ТП-50 для технологического присоединения  Федосеева С.В. по адресу с. Красноусольский, ул. Воробьева, д.40</t>
  </si>
  <si>
    <t>ВЛ-0,4 кВ от Ф-3 ТП-5714 для технологического присоединения жилого дома Плотниковой А.Ш. по адресу: РБ, Караидельский район, с.Атняш, ул. Ворошилова, д. 12</t>
  </si>
  <si>
    <t>ВЛ-0,4 кВ Л-3 ТП-53 для технологического присоединения Мурзагалина Р.Н. по адресу: с. Красноусольский, ул.Береговая, д.4</t>
  </si>
  <si>
    <t>ВЛ-0,4 кВ Л-2 ТП №461 для технологического присоединения Галиуллина З.А. по адресу: с.Киргиз-Мияки, ул.Советская, д.47</t>
  </si>
  <si>
    <t>ВЛ-0,4 кВ Л-2 ТП-6 для технологического присоединения Байбулдина И.Р. по адресу: с. Красноусольский, ул.Каширина, д.14</t>
  </si>
  <si>
    <t>ВЛ-0,4 кВ Л-2 КТП-4366 для технологического присоединения Гайнуллина А.Х. по адресу: РБ, Архангельский район, д. Приуралье, ул. Южная, д.7</t>
  </si>
  <si>
    <t>ВЛ-0,4 кВ Л-2  ТП №457  для технологического присоединения Вагапова И.Х. по адресу с. Киргиз-Мияки, ул. Первомайская, 61-Г</t>
  </si>
  <si>
    <t>ВЛ-0,4 кВ Л-2  ТП №472  для технологического присоединения Фофонов  В.П. по адресу с. Киргиз-Мияки, ул. Первомайская, 84</t>
  </si>
  <si>
    <t>ВЛ-0,4 кВ Л-1 ТП-4710 для технологического присоединения Низамутдинова А.И. по адресу с. В.Киги, ул. 1 Айская, д.16</t>
  </si>
  <si>
    <t xml:space="preserve"> ВЛ-0,4 кВ Л-3 ТП-6558 для технологического присоединения Тамендаровой З.Х. по адресу: 
с. Киргиз-Мияки, ул. 9 Мая, д.54</t>
  </si>
  <si>
    <t>ВЛ-0,4 кВ Л-1 ТП-0464 для технологического присоединения Пукина М.Л. по адресу: РБ, Архангельский район, с. Архангельское, ул. Победы, д.41</t>
  </si>
  <si>
    <t>ВЛ-0,4 кВ Л-6 от ТП-4797 для технологического присоединения МУП "Стерлибашевский Жилкомсервис" котельной по адресу: с.Первомайский, ул. Дружбы, д. 3А</t>
  </si>
  <si>
    <t>ВЛ-0,4 кВ Л-1 ТП-110 для технологического присоединения Кутусов Р.М. по адресу: с. Красноусольский, ул.Ахметзянова, д.4</t>
  </si>
  <si>
    <t>ВЛ-0,4 кВ Л-5 ТП-40 для технологического присоединения Гайсиной А.Р. по адресу: с. Красноусольский, ул.Ленина, д.19</t>
  </si>
  <si>
    <t>ВЛ-0,4 кВ Л-6 от ТП-8354 для технологического присоединения Ахметшиной А.С. по адресу: с. Шаран, ул. Торговая, д.4б</t>
  </si>
  <si>
    <t>ВЛ-0,4 кВ Л-9 ЗТП №2 для технологического присоединения ООО "Агроторг" по адресу: Стерлибашево, ул. Галеева, д. 2А</t>
  </si>
  <si>
    <t>ВЛ-10кВ, ТП в мкр.Западный с.Архангельское</t>
  </si>
  <si>
    <t>Строительство ВЛ-10 кВ, установка ТП-400/10 для технологического присоединения многоквартирного жилого дома в мкр. Лубат, с. Красноусольский, Гафурийского района</t>
  </si>
  <si>
    <t>ВЛ-10 кВ, установка ТП 160/10 для технологического присоединения очистных сооружений канализации в с. Первомайский Стерлибашевского района РБ по адресу: с.Первомайский, ул. Садовая</t>
  </si>
  <si>
    <t>Строительство ВЛ-10 кВ с ТП-25/10/0,4 для электроснабжения водопровода в створе ул.Сиреневая мкр."Южный" с. Киргиз-Мияки Миякинского района РБ</t>
  </si>
  <si>
    <t>Установка ТП-6562 для технологического присоединения многоквартирного жилого дома по пер.Школьному, 2 в с.Киргиз-Мияки</t>
  </si>
  <si>
    <t xml:space="preserve">                             Сведения о строительстве линий электропередачи при технологическом присоединении энергопринимающих устройств максимальной мощностью менее 8 900 кВт и на уровне напряжения ниже 35 кВ ООО "ГИП-Электро" за 2018год</t>
  </si>
  <si>
    <t>Директор ООО "ГИП-Электро"                                                 А.А. Нусенкис</t>
  </si>
  <si>
    <t>ВЛ-0,4 кВ Л-3 ТП-502 для технологического присоединения скважины №2В для водоснабжения кварталов 11,12 с. Киргиз-Мияки</t>
  </si>
  <si>
    <t xml:space="preserve"> ВЛ-0,4 кВ Л-2 ТП-19 для технологического присоединения Сафиной Л.Р. по адресу: с. Красноусольский, ул.Садовая, д.17а</t>
  </si>
  <si>
    <t>ВЛ-0,4 кВ Л-4 ТП-9 для технологического присоединения ПАО "МТС" по адресу: с. Красноусольский, пересечение ул. К.Маркса и ул.Новосельская, в кадастровом квартале 02:19:150906</t>
  </si>
  <si>
    <t>ВЛ-0,4 кВ ТП-103 для технологического присоединения ИП Кунафин Д.В. по адресу: с. Красноусольский, ул. Пушкина, д. 77 а</t>
  </si>
  <si>
    <t>Сведения о строительстве линий электропередачи при технологическом присоединении энергопринимающих устройств максимальной мощностью менее 670 кВт и на уровне напряжения 20 кВ и менее ООО "ГИП-Электро" за 2019 год</t>
  </si>
  <si>
    <t>№                  п/п</t>
  </si>
  <si>
    <t>1.</t>
  </si>
  <si>
    <t>1.1.1.4.1</t>
  </si>
  <si>
    <t xml:space="preserve">На деревянных опорах проводом СИП сечением до 50 мм² </t>
  </si>
  <si>
    <t>ВЛ-0,4 кВ для технологического присоединения  станции цифрового наземного телевизионного вещания в с.Красноусольский</t>
  </si>
  <si>
    <t>ВЛ-0,4 кВ Л-2 ТП-5717 для технологического присоединения земельного участка для ИЖС Галимзянова Р.Р. Расположенного в 35 м на юго - восток от ориентира: РБ, Караидельский район, д. Новый Бердяш, ул. Зеленая, д. 9</t>
  </si>
  <si>
    <t>ВЛ-0,4 кВ Л-4 ТП-5711 для технологического присоединения пилорамы Юнусовой Э.Ф. расположенного по адресу: РБ, Караидельский район, д. Шамратово, ул. Каменный Лог д. 14</t>
  </si>
  <si>
    <t>ВЛ-0,4 кВ Л-1 ТП-5602 для технологического присоединенияземельного участка для ведения ЛПХ Искужиной Г.З. расположенного по адресу: РБ, Караидельский район, д. Абдуллино ул. Озрная д.18</t>
  </si>
  <si>
    <t>ВЛ-0,4 кВ Л-1 ТП-5107 для технологического присоединенияземельного участка для ИЖС Ковина А.Ю. расположенного на западе от ориентира: РБ, Караидельский район, с. Магинск ул. Речная д.38</t>
  </si>
  <si>
    <t>ВЛ-0,4 кВ Л-1 ТП-5801 для технологического присоединения земельного участка для ведения ЛПХ Хусаинова Г.Г. расположенного по адресу: РБ, Караидельский район, д. Абдуллино ул. Черемуховая д. 5</t>
  </si>
  <si>
    <t>ВЛ-0,4 кВ Л-1 ТП-113 для технологического присоединения Васильевой С.Л. по адресу: РБ, Гафурийский район, с. Красноусольский ул. Р. Сабитова д. 10</t>
  </si>
  <si>
    <t>ВЛ-0,4 кВ Л-1 ТП-1946 для технологического присоединения земельного участка для ведения ЛПХ Шарафутдинова Т.А. расположенного по адресу: РБ, Караидельский район, н. п. Новомуллакаево ул. Коммунистическая д. 15/4</t>
  </si>
  <si>
    <t>ВЛ-0,4 кВ Ф-2 ТП-5105 для технологического присоединенияземельного участка для ИЖС Фаизова В.Г. расположенного на западе от ориентира: РБ, Караидельский район, с. Магинск, ул. Павших Героев д. 47А</t>
  </si>
  <si>
    <t>ВЛ-0,4 кВ Л-2 ТП-5802 для технологического присоединения земельного участка для рыболовства Гиндуллиной Г.В. расположенного примерно в 126м на северо - восток от ориентира: РБ, Караидельский район, д. Абдуллино, ул. Янаульская, д. 19</t>
  </si>
  <si>
    <t>ВЛ-0,4 кВ Ф-1 ТП-5712 для технологического присоединенияземельного участка для ведения ЛПХ Хайдаршина В.М. расположенного по адресу: РБ, Караидельский район, д. Шамратово, ул. Зеленая, д. 1</t>
  </si>
  <si>
    <t>ВЛ-0,4 кВ Л-2 ТП-1612 для технологического присоединения земельного участка для ИЖС Сафина Э.Х. расположенного в 118 м по направлению на юго - запад от ориентира: РБ, Караидельский район, д. Буртым ул. Центральная д. 23</t>
  </si>
  <si>
    <t>1.3.1.4.1</t>
  </si>
  <si>
    <t xml:space="preserve">На железобетонных опорах проводом СИП сечением до 50 мм² </t>
  </si>
  <si>
    <t>ВЛ-0,4 кВ Л-2 КТПК-104 для технологического присоединения Басырова Р.Р. по адресу с. Красноусольский, ул. Богоявленская д. 43</t>
  </si>
  <si>
    <t>ВЛ-0,4 кВ Л-1 ТП-0573 для технологического присоединения Хабировой Р.Р. по адресу: Архангельский район, д. Приуралье, ул. Свободы д. 47</t>
  </si>
  <si>
    <t>ВЛ-0,4 кВ Л-4 КТП-8294 для технологического присоединения Мещерякова К.О. по адресу: с. Шаран, ул. З.Хадия, д. 57</t>
  </si>
  <si>
    <t>ВЛ-0,4 кВ Л-1 КТП-8731 для технологического присоединения Николаевой М.В. по адресу: с. Шаран, ул. Шаранская, д. 22</t>
  </si>
  <si>
    <t>ВЛ-0,4 кВ Л-1 ТП-4353 для технологического присоединения Магадеева Х.Т. по адресу: Архангельский район, с. Архангельское, ул. Луговая, д. 11</t>
  </si>
  <si>
    <t>ВЛ-0,4 кВ Л-1 ТП-4368 для технологического присоединения Файзуллина Р.Х. по адресу: Архангельский район, д. Азово, ул. Советская, д.3</t>
  </si>
  <si>
    <t>ВЛ-0,4 кВ Л-2 ТП-111 для технологического присоединения Галлямова С.Х. по адресу с. Красноусольский, ул. Новая д. 14</t>
  </si>
  <si>
    <t>ВЛ-0,4 кВ Ф-2 КТПН-3607 для технологического присоединения земельного участка Насибуллина Ф.Р. по адресу с. Новобелокатай, ул. Первомайская, д.71</t>
  </si>
  <si>
    <t>ВЛ-0,4 кВ Л-2 ТП-4366 для технологического присоединения Сагитова И.У. по адресу: Архангельский район, д. Приуралье ул. Южная д.37</t>
  </si>
  <si>
    <t>ВЛ-0,4 кВ Ф-2 ТП-5711 для технологического присоединения земельного участка для овощеводства Гильванова И.М. расположенного по адресу: Караидельский район, д. Шамратово, ул. Школьная д. 1</t>
  </si>
  <si>
    <t>ВЛ-0,4 кВ Л-2 ТП-53 для технологического присоединения Петровой Р.А. по адресу с. Красноусольский, пер. Аксакова д. 7</t>
  </si>
  <si>
    <t>ВЛ-0,4 кВ Л-2 КТПК-8726 для технологического присоединения АО "ПБК" расположенного по адресу: с. Шаран, кад. № 02:53:100124:346</t>
  </si>
  <si>
    <t>ВЛ-0,4 кВ Л-2 КТП-8731 для технологического присоединения Ислакаевой Э.М. по адресу: с. Шаран, ул. Ягодная д. 7</t>
  </si>
  <si>
    <t>ВЛ-0,4 кВ Л-1 ТП-103 для технологического присоединения Корольковой Е.Г. по адресу с. Красноусольский, ул. Сабантуя д. 53</t>
  </si>
  <si>
    <t>ВЛ-0,4 кВ Л-1 ТП-107 для технологического присоединения Сайфуллиной З.К. по адресу с. Красноусольский, ул. Ковальского д. 27</t>
  </si>
  <si>
    <t>ВЛ-0,4 кВ Л-1 ТП-1081 для технологического присоединения Улиахметова Р.Г. по адресу РБ, Мелеузовский район, с. Нордовка ул. Специалистов д. 21</t>
  </si>
  <si>
    <t>ВЛ-0,4 кВ Л-4 ТП-1264 для технологического присоединения Алибаева Д.М. по адресу РБ, Мелеузовский район, с. Тамьян ул. Полевая д. 36</t>
  </si>
  <si>
    <t>ВЛ-0,4 кВ Л-1 ТП-48 для технологического присоединения земельного участка для ИЖС Антонова А.А. по адресу с. Федоровка ул. Васильковая д. 49</t>
  </si>
  <si>
    <t>ВЛ-0,4 кВ для технологического присоединения  жилых домов с.Красноусольский Гафурийского района РБ 2019г.</t>
  </si>
  <si>
    <t>ВЛ-0,4 кВ Л-1 ТП-4711 для технологического присоединения Хакимовой Р.Р. по адресу с. В. Киги ул. Батыра д. 68</t>
  </si>
  <si>
    <t>ВЛ-0,4 кВ Л-2 ТП-4711 для технологического присоединения Уразаева А.В. по адресу с. В. Киги ул. Нагорная д. 116</t>
  </si>
  <si>
    <t>ВЛ-0,4 кВ Ф-2 КТПН-3674 для технологического присоединения земельного участка Субхановой А.Ф. по адресу с. Новобелокатай,кад № 02:10:070106:1856</t>
  </si>
  <si>
    <t>ВЛ-0,4 кВ Л-3 КТП-8731 для технологического присоединения Валиуллиной Т.В. по адресу: с. Шаран, ул. Ягодная, д. 34</t>
  </si>
  <si>
    <t>ВЛ-0,4 кВ Л-1 КТПК-50 для технологического присоединения Абдуллина И.И. по адресу с. Красноусольский, ул. Ново - Заводская д. 27</t>
  </si>
  <si>
    <t>ВЛ-0,4 кВ Л-2 ТП-105 для технологического присоединения Ярмиева Д.Р. по адресу с. Красноусольский, ул. Энтузиастов д. 11</t>
  </si>
  <si>
    <t>ВЛ-0,4 кВ Л-2 ТП-50 для технологического присоединения Фаизова М.В. по адресу с. Красноусольский, ул. Ясная Поляна д. 30</t>
  </si>
  <si>
    <t>ВЛ-0,4 кВ Л-4 ТП-6561 для технологического присоединения Баширова Т.Г. по адресу с. Киргиз - Мияки ул. Разяпова д. 55</t>
  </si>
  <si>
    <t>ВЛ-0,4 кВ для Электроснабжения земельного участка для ведения ЛПХ, распложенного по адресу: с. Шаран, ул. Им. 70 лет Октября д. 41</t>
  </si>
  <si>
    <t>ВЛ-0,4 кВ для технологического присоединения земельного участка религиозной группы, расположенного по адресу с. Шаран, ул. Сосновая д. 1</t>
  </si>
  <si>
    <t>ВЛ-0,4 кВ Л-2 ТП-34 для технологического присоединения Сагидуллина М.З. по адресу с. Красноусольский, ул. Некрасова д. 10</t>
  </si>
  <si>
    <t>ВЛ-0,4 кВ Л-2 ТП-109 для технологического присоединения Хакимова Ш.Ш. по адресу с. Красноусольский, ул. Спортивная д. 2а</t>
  </si>
  <si>
    <t>ВЛ-0,4 кВ Л-2 ТП-105 для технологического присоединения Бахтиярова Т.И. по адресу с. Красноусольский, ул. Богоявленская д. 26</t>
  </si>
  <si>
    <t>ВЛ-0,4 кВ Л-2 КТПК-104 для технологического присоединения Рахимова М.Г. по адресу с. Красноусольский, ул. Патриотическая д. 34</t>
  </si>
  <si>
    <t>ВЛ-0,4 кВ Л-2 ТП-1265 для технологического присоединения Барлыбаева А.М. по адресу Мелеузовский район д. Тамьян, ул. Молодежная д. 15</t>
  </si>
  <si>
    <t>ВЛ-0,4 кВ Л-5 ТП-3 для технологического присоединения ИП Титова С.В. по адресу Мелеузовский район дс. Нугуш, от плотины Нугушевского водохранилища в юго - восточном направлении на расстоянии 150м.</t>
  </si>
  <si>
    <t>ВЛ-0,4 кВ Л-3 ТП-6560 для технологического присоединения Садыковой Р.А. по адресу с. Киргиз - Мияки ул. Х. Султанова д. 19</t>
  </si>
  <si>
    <t>ВЛ-0,4 кВ Л-2 ТП-4709 для технологического присоединения Закировой Л.Р. по адресу с. В. Киги ул. Ф. Кудашевой д. 19</t>
  </si>
  <si>
    <t>ВЛ-0,4 кВ Л-2 ТП-4659 для технологического присоединения ПАО "Вымпел - Коммуникации". по адресу с. В. Киги ул. Ибрагимова напротив д. 47/2</t>
  </si>
  <si>
    <t>ВЛ-0,4 кВ Л-3 ТП-6560 для технологического присоединения Мулокова Р.Х. по адресу с. Киргиз - Мияки ул. Г. Бухараева д. 18</t>
  </si>
  <si>
    <t>ВЛ-0,4 кВ Л-5 ТП-6557 для технологического присоединения Валиахметова А.В. по адресу с. Киргиз - Мияки ул. Надежды д. 44</t>
  </si>
  <si>
    <t>ВЛ-0,4 кВ Л-2 ТП-8147 для технологического присоединения Деньжаковой А.Ю, расположенного по адресу с. Шаран ул. Ю.Гарея д. 67</t>
  </si>
  <si>
    <t>ВЛ-0,4 кВ Л-2 КТП-8731 для технологического присоединения Ринатовой Г.Р. расположенного по адресу с. Шаран ул. Им. 50-летия Победы д. 64</t>
  </si>
  <si>
    <t>ВЛ-0,4 кВ Л-1 ТП-8731 для технологического присоединения Нурсубиной А.Р. расположенного по адресу с. Шаран ул. Ольховая д. 10</t>
  </si>
  <si>
    <t>ВЛ-0,4 кВ Л-1 ТП-110 для технологического присоединения Абдульмановой А.С. по адресу с. Красноусольский, ул. Р. Гарипова д. 42</t>
  </si>
  <si>
    <t>ВЛ-0,4 кВ Л-2 ТП-105 для технологического присоединенияГалиахметова Р.М. по адресу с. Красноусольский, ул.Энтузиастов д. 26</t>
  </si>
  <si>
    <t>ВЛ-0,4 кВ Л-1 ТП-110 для технологического присоединения Назмутдиновой С.В. по адресу с. Красноусольский, ул. Ахметзянова д. 38</t>
  </si>
  <si>
    <t>ВЛ-0,4 кВ Л-2 КТПК-104 для технологического присоединения Зайнуллина Ю.Ш. по адресу с. Красноусольский, ул. Чушкина д. 69/1</t>
  </si>
  <si>
    <t>ВЛ-0,4 кВ Л-4 КТПН-1 для технологического присоединения Леонтьевой Р.И. по адресу с. Красноусольский, ул. Гагарина д. 42, кв. 3</t>
  </si>
  <si>
    <t>ВЛ-0,4 кВ Л-2 ТП-48 для технологического присоединения земельного уастка для ИЖС Гай О.В. по адресу с. Федоровка, ул. Уютная, д. 2</t>
  </si>
  <si>
    <t>ВЛ-0,4 кВ Л-2 КТПК-0573 для технологического присоединения Сагадатова И.Г. по адресу Архангельский район, д.Приуралье, ул. Свободы д. 25</t>
  </si>
  <si>
    <t>ВЛ-0,4 кВ Л-3 ТП-4711 для технологического присоединения Ахметшиной Ю.И. по адресу с. В. Киги ул. Х.Карима д. 55</t>
  </si>
  <si>
    <t>ВЛ-0,4 кВ Л-2 КТПК-4703 для технологического присоединения Сабирьяновой Р.Ф. по адресу с. В. Киги, ул. Зии Нуриева д. 21</t>
  </si>
  <si>
    <t>ВЛ-0,4 кВ Л-2 ТП-0464 для технологического присоединения Зиганшина Р.Р. по адресу Архангельский район, с. Архангельскоее, ул. Победы д. 10</t>
  </si>
  <si>
    <t>ВЛ-0,4 кВ Л-2 ТП-0464 для технологического присоединения Галиахметова Р.М. по адресу Архангельский район, с. Архангельскоее, ул. З.Биишевой д. 6</t>
  </si>
  <si>
    <t>ВЛ-0,4 кВ Ф-2 КТПН-3674 для технологического присоединения Зайнуллина В.С. по адресу  с. Новобелокатайкад №02:10:070106:1768</t>
  </si>
  <si>
    <t>ВЛ-0,4 кВ Ф-1 КТП-3616 для технологического присоединения Хизбуллиной Г.В. по адресу с. Новобелокатай ул. Сосновая д. 3</t>
  </si>
  <si>
    <t>ВЛ-0,4 кВ Л-2 ТП-14 для технологического присоединения МБОУ ДС "Колокольчик". по адресу с. Федоровка, ул. Коммунистическая д. 109</t>
  </si>
  <si>
    <t>ВЛ-0,4 кВ Л-3 ТП-14 для технологического присоединения Мухаметзянова Т.Н. по адресу с. Федоровка, ул. Коммунистическая д. 109А</t>
  </si>
  <si>
    <t>ВЛ-0,4 кВ Л-2 КТПК-58 для технологического присоединения Мухамедьяровой И.А. по адресу с. Стерлибашево п. Первомайский, ул. Земская д. 14</t>
  </si>
  <si>
    <t>ВЛ-0,4 кВ Л-3 КТПК-8147 для технологического присоединения Гумерова Р.Р расположенного по адресу с. Шаран ул. Радужная д. 5</t>
  </si>
  <si>
    <t>ВЛ-0,4 кВ Ф-4 КТПН-5183 для технологического присоединения Гаврилова В.В по адресу Мелеузовский район, г. Мелеуз, СНТ "Черемушки-3" в р-не р. Мелеузка, сад. Уч. 138</t>
  </si>
  <si>
    <t>ВЛ-0,4 кВ для технологического присоединения гаражей по адресу Мелеузовский район, г. Мелеуз</t>
  </si>
  <si>
    <t>ВЛ-0,4 кВ Л-2 ТП-5106 для технологического присоединения Воробьевой Т.В. по адресу с. Родина ул. Трактовая д. 30</t>
  </si>
  <si>
    <t>ВЛ-0,4 кВ Л-2 ТП-105 для технологического присоединения Гайсиной В.Ф. по адресу с. Красноусольский, ул. Богоявленская д. 4</t>
  </si>
  <si>
    <t>ВЛ-0,4 кВ Л-2 КТПН-5 для технологического присоединения Мухаметзяновой А.Г. по адресу с. Красноусольский, ул. Крупская д. 2</t>
  </si>
  <si>
    <t>ВЛ-0,4 кВ Л-4 КТПК-103 для технологического присоединения Кулагина Д.В. по адресу с. Красноусольский, ул. Майская д. 65</t>
  </si>
  <si>
    <t>ВЛ-0,4 кВ Л-1 ТП-4713 для технологического присоединения Мухаметьярова Р.У и Мухаметовой Р.Р. по адресу с. В. Киги ул. Мингажева д. 13, 19</t>
  </si>
  <si>
    <t>ВЛ-0,4 кВ Ф-2 КТП-4610 для технологического присоединения Рахмангуловой Л.Г. по адресу с. В. Киги ул. Колхозная д. 1</t>
  </si>
  <si>
    <t>ВЛ-0,4 кВ Л-4 КТПН-9 для технологического присоединения Колтыги М.М. по адресу с. Стерлшибашево ул. М.Гафури д. 6А</t>
  </si>
  <si>
    <t>ВЛ-0,4 кВ Ф-2 КТПН-3674 для технологического присоединения Хусаинова А.Х. по адресу с. Новобелокатай, кад №02:10:070106:1539</t>
  </si>
  <si>
    <t>ВЛ-0,4 кВ Л-4 КТП-8294 для технологического присоединения Прокопьевой А.И. расположенного по адресу с. Шаран, ул. З.Хади д. 55</t>
  </si>
  <si>
    <t>ВЛ-0,4 кВ Л-2 КТПН-2625 для технологического присоединения Галлямова Д.М. расположенного по адресу с. Большеустьикинское ул. П.Коммуны д. 33А</t>
  </si>
  <si>
    <t>ВЛ-0,4 кВ Л-2 ТП-26 для технологического присоединения Сергеева А.Ф. по адресу с. Федоровка, ул. Ленина д. 49А</t>
  </si>
  <si>
    <t>ВЛ-0,4 кВ Л-1 ТП-17 для технологического присоединения Волковой Г.Н. по адресу с. Федоровка, ул. Социалистическая (участок находится примерно в 45 м в северо - западном направлении от д.38)</t>
  </si>
  <si>
    <t>ВЛ-0,4 кВ Л-2 ТП-29 для технологического присоединения Финогентовой Г.В. по адресу с. Федоровка, ул. Ленина д. 81</t>
  </si>
  <si>
    <t>ВЛ-0,4 кВ Л-2 КТПК-104 для технологического присоединения Юмагуловой Н.М. по адресу с. Красноусольский, ул. Чушкина д. 55</t>
  </si>
  <si>
    <t>ВЛ-0,4 кВ Л-2 ТП-113 для технологического присоединения Беляева А.В. по адресу с. Красноусольский, ул. Юнуса Зайнуллина д. 12</t>
  </si>
  <si>
    <t>ВЛ-0,4 кВ Л-1 КТПК-2 для технологического присоединения Виноградовой Т.М. по адресу с. Красноусольский, ул.Гареева д. 5</t>
  </si>
  <si>
    <t>ВЛ-0,4 кВ Л-2 ТП-103 для технологического присоединения Асадуллиной Е.Н по адресу с. Красноусольский, ул. Сабантуя д. 22</t>
  </si>
  <si>
    <t>ВЛ-0,4 кВ Ф-2 КТП-4651 для технологического присоединения Рахмангуловой Э.Н. по адресу с. В. Киги ул. Дружбы д. 14</t>
  </si>
  <si>
    <t>ВЛ-0,4 кВ Л-1 ТП-2009 для технологического присоединения уличных светильников АСП М.Горьковский с/с. по адресу Белебеевский район с. Сан.Глуховского кад №02:9:060401:941</t>
  </si>
  <si>
    <t>ВЛ-0,4 кВ для технологического присоединения комплекса ФВФ правонарушений по адресу Мелеузовский район, автодорога Р-240 Уфа-Оренбург км 174+130</t>
  </si>
  <si>
    <t>ВЛ-0,4 кВ Л-2 КТПК-107 для технологического присоединения Разяпова Ф.Ю. по адресу с. Красноусольский, ул. Ковальского д. 26</t>
  </si>
  <si>
    <t>ВЛ-0,4 кВ Л-3 КТПН-46 для технологического присоединения Кабирова М.А. по адресу с. Красноусольский, ул. Дзержинского д. 84Б</t>
  </si>
  <si>
    <t>ВЛ-0,4 кВ Л-3 ТП-66 для технологического присоединения Баязитовой Р.Т. по адресу с. Красноусольский, ул. Воробьева д. 9</t>
  </si>
  <si>
    <t>ВЛ-0,4 кВ Л-2 ТП-105 для технологического присоединения Татарченко С.Н. по адресу с. Красноусольский, ул. Спортивная д. 2А</t>
  </si>
  <si>
    <t>ВЛ-0,4 кВ Л-1 КТПН-46 для технологического присоединения Гайфуллина А.И. по адресу с. Красноусольский, ул. Краснопартизанская д. 79А</t>
  </si>
  <si>
    <t>ВЛ-0,4 кВ Л-1 ТП-110 для технологического присоединения Нигаматова Р.М. по адресу с. Красноусольский, ул. Сахалинская д. 26</t>
  </si>
  <si>
    <t>ВЛ-0,4 кВ Л-1 ТП-109 для технологического присоединения Борисовского М.А. по адресу с. Красноусольский, ул. Богоявленская д. 39</t>
  </si>
  <si>
    <t>ВЛ-0,4 кВ Л-1 ТП-4340 для технологического присоединения Айвазян С.Э. по адресу Архангельский район, с. Архангельскоее, пер. Котовского д. 11а</t>
  </si>
  <si>
    <t>ВЛ-0,4 кВ Л-2 ТП-0464 для технологического присоединения Тарасовой Э.Р. по адресу Архангельский район, с. Архангельскоее, ул. Им. Героя И.Антипина д. 12</t>
  </si>
  <si>
    <t>ВЛ-0,4 кВ Л-4 ТП-0570 для технологического присоединения Сахибгареева Н.Г.Архангельский район, с. Архангельское, ул. Сельская д. 13/2</t>
  </si>
  <si>
    <t>ВЛ-0,4 кВ Л-4 КТП-2712 для технологического присоединения ООО Газпром межрегионгаз Уфа (блок-бокс) КУУГ по адресу с. Большеустьикинское кад.№02:38:080301:940</t>
  </si>
  <si>
    <t>ВЛ-0,4 кВ Л-3 КТП-2649 для технологического присоединения НО ФРЖС РБ по адресу с. Большеустьикинское ул. Строительная, д.1</t>
  </si>
  <si>
    <t>ВЛ-0,4 кВ Л-2 ТП-29 для технологического присоединения Давлетова Х.А. и Туктарова Р.Р. по адресу с. Федоровка, ул. Ленина д. 67</t>
  </si>
  <si>
    <t>ВЛ-0,4 кВ Л-1 ТП-2 для технологического присоединения АМР Мелеузовский район по адресу Мелеузовский район, п.Нугуш во дворе многоквартирных жилых домов по ул. Западная 66,67,68 ул. Молодежная, 69, ул. Строительная 64,65,66</t>
  </si>
  <si>
    <t>ВЛ-0,4 кВ Л-2 ТП-1 для технологического присоединения АМР Мелеузовский район по адресу Мелеузовский район, п.Нугуш ул. Ленина, д.7, справа от здания гидроузла</t>
  </si>
  <si>
    <t>ВЛ-0,4 кВ Л-2 ТП-111 для технологического присоединения Абдрахманова Н.Х. по адресу с. Красноусольский, ул. Сагита Агиша д. 7</t>
  </si>
  <si>
    <t>ВЛ-0,4 кВ Л-2 КТПК-106 для технологического присоединения Баимовой А.М. по адресу с. Красноусольский, ул. Подлесная д. 15</t>
  </si>
  <si>
    <t>ВЛ-0,4 кВ Л-1 ТП-112 для технологического присоединения Гавриловой Л.Р. по адресу с. Родина ул. Молодежная д. 1</t>
  </si>
  <si>
    <t>ВЛ-0,4 кВ Л-1 ТП-2731 для технологического присоединения Отаниёзова О.Ш. по адресу д. Сальзигутово ул. Лесная д. 4</t>
  </si>
  <si>
    <t>ВЛ-10 кВ, ВЛ-0,4кВ, установка ТП 10/0,4 кВА для электроснабжения жилых домов заявителей мкрна Западный в с. Архангельское Архангельского района РБ</t>
  </si>
  <si>
    <t>ВЛ-10 кВ, установка ТП 250 кВА в с. Киргиз - Мияки</t>
  </si>
  <si>
    <t>ВЛ-10 кВ, установка ТП 3, ВЛ-0,4 кВ для технологического присоединения в микрорайоне Южный в с. Киргиз - Мияки</t>
  </si>
  <si>
    <t>ВЛ-10 кВ, установка ТП 100-10/0,4 кВ для технологического присоединения потребителя в с. Киргиз - Мияки, ул. Шоссейная 28В</t>
  </si>
  <si>
    <t xml:space="preserve">Совместной подвеской по существующим опорам, проводом СИП сечением до 50 мм² </t>
  </si>
  <si>
    <t>ВЛ-0,4 кВ Л-2 ЗТП-4 для технологического присоединения Сулейманова Р.С по адресу с. Красноусольский, ул. Ленина д. 39а</t>
  </si>
  <si>
    <t>ВЛ-0,4 кВ Л-5 КТПН-20 для технологического присоединения нежилого помещения Насибуллина Ф.Б. по адресу с. Стерлибашево ул. Карла Маркса д. 105</t>
  </si>
  <si>
    <t>ВЛ-0,4 кВ Ф-3 КТПН-3686 для технологического присоединения земельного участка Субхангулова Г.Х. по адресу с. Новобелокатай пер. Социалистический д. 34</t>
  </si>
  <si>
    <t>ВЛ-0,4 кВ Л-3 ТП-4362 для технологического присоединения Низамова А.Н. по адресу Архангельский район, д. Азово, ул. Инзерская, д. 97</t>
  </si>
  <si>
    <t>ВЛ-0,4 кВ Л-4 КТПН-22 для технологического присоединения ИП Хайруллина Д.М. по адресу с. Красноусольский, ул. Западная д. 28</t>
  </si>
  <si>
    <t>ВЛ-0,4 кВ Л-2 ТП-109 для технологического присоединения Николаева О.С. по адресу с. Красноусольский, ул. Единства д. 38</t>
  </si>
  <si>
    <t>ВЛ-0,4 кВ Л-1 ТП-502 для технологического присоединения Мингазовой Г.В. по адресу с. Киргиз - Мияки ул. Мусы Джалиля д. 38</t>
  </si>
  <si>
    <t>ВЛ-0,4 кВ Л-3 КТП-2645 для технологического присоединения гр.Камалова Р.Р. по адресу: с.Большеустьикинское, ул.С.Юлаева, №8 кв.1</t>
  </si>
  <si>
    <t>Строительство ВЛ-10кВ 0,024км, ВЛ-0,4кВ 0,289км, установка ТП-100 кВА - 1шт. в  с. Красноусольский для разделения нагрузки существующей ТП-5</t>
  </si>
  <si>
    <t>Строительство ВЛ-10 кВ 0,036 км, ВЛ-0,4 кВ 0,02 км, установка ТП-100 кВА 1 шт. в с. Красноусольский для разделения нагрузки существующей ТП-8</t>
  </si>
  <si>
    <t>ВЛ-0,4 кВ Л-5 ТП-1263 для технологического присоединения Рахимова И.С. по адресу РБ Мелеузовский раойн, д. Тамьян, ул. Полевая, д. 92</t>
  </si>
  <si>
    <t>ВЛ-0,4 кВ Л-3 ТП-4711 для технологического присоединения Толстова А.Г. по адресу: с.В-Киги, ул.Х.Карима, д.50</t>
  </si>
  <si>
    <t>Строительство ВЛ-0,4 кВ Л-1 КТП-8340 для технологического присоединения нежилого помещения ИП Камалетдинова М.С. расположенного по адресу: с. Шаран, ул.Школьная, 18А</t>
  </si>
  <si>
    <t>Строительство ВЛ-0,4 кВ Л-2 КТПК-104 для технологического присоединения Загидуллина М.Р. по адресу: с. Красноусольский, ул.С.Юлаева, д.28</t>
  </si>
  <si>
    <t>ВЛ-0,4 кВ Л-2 ТП-27 для технологического присоединения Юсупова С.М. по адресу: с. Красноусольский, ул.Северная, д.3</t>
  </si>
  <si>
    <t>ВЛ-0,4 кВ Л-2 ТП-481 для технологического присоединения Парк по адресу: с.Киргиз-Мияки, ул.Ленина, д.25/1</t>
  </si>
  <si>
    <t>ВЛ-0,4 кВ Л-4 ТП-460 для технологического присоединения нежилого помещения ИП Мухтарова И.Л. по адресу: с.Киргиз-Мияки, ул.Крупская, д.38</t>
  </si>
  <si>
    <t>ВЛ-0,4 кВ Л-3 ТП-4323 для технологического присоединения ИП Мусаева Э.Ф.О. по адресу: РБ, Архангельский район, с.Архангельское, ул.Советская, д.43</t>
  </si>
  <si>
    <t>ВЛ-0,4 кВ Л-1 ТП-0464 для технологического присоединения Гильманова И.Ф. по адресу: РБ, Архангельский район, с.Архангельское, ул.Победы, д.43</t>
  </si>
  <si>
    <t>ВЛ-0,4 кВ Л-1 ТП-8731 для технологического присоединения нежилого Хафизова И.М. расположенного по адресу: с. Шаран, ул.Ольховая, д.12</t>
  </si>
  <si>
    <t>ВЛ-10 кВ, ВЛ-0,4 кВ, установка дополнительного ТП 160 кВА, в микрорайоне Южный в с. Киргиз - Мияки</t>
  </si>
  <si>
    <t xml:space="preserve"> ВЛ-0,4 кВ Л-5 КТПН-59 для технологического присоединения ООО "АИ ТРАНСПРОМ" по адресу: с. Красноусольский, ул.Блюхера, д.2</t>
  </si>
  <si>
    <t>ВЛ-0,4 кВ Ф-1 КТПН-3606 для технологического присоединения земельного участка Галлямовой Н.Н. по адресу: с.Новобелокатай, ул.Переездная, д.15</t>
  </si>
  <si>
    <t>ВЛ-0,4 кВ Л-2 КТПН-40 для технологического присоединения ИП Кинзябулатова И.Р. по адресу: с. Красноусольский, ул.Ленина, д.17</t>
  </si>
  <si>
    <t>ВЛ-0,4 кВ Л-1 и Л-2 от ТП-4604 для технологического присоединения Мухутдиновой Л.Ф. по адресу: с.В-Киги, ул. 8 Марта, д.69 А</t>
  </si>
  <si>
    <t>ВЛ-0,4 кВ Л-4 ТП-6561 для технологического присоединения ж.п. Ишбулатовой Ф.Х. по адресу: с.Киргиз-Мияки, ул.Тербунская, д.29</t>
  </si>
  <si>
    <t>ВЛ-0,4 кВ Л-1 2КТПК 250/10/0,4 №1 для технологического присоединения Контейнер связи АО "Уфанет" по адресу: с. Стерлибашево, ул.Галеева, д.20/1</t>
  </si>
  <si>
    <t>ВЛ-0,4 кВ Л-2 КТПН-41 для технологического присоединения Кужина М.Ф. по адресу: с. Красноусольский, ул.Тургенева, д.25, кв.1</t>
  </si>
  <si>
    <t>ВЛ-0,4 кВ Л-3 КТПН-48 для технологического присоединения Рахматуллиной Р.Р. по адресу: с. Красноусольский, ул.Заки Валиди, д.5</t>
  </si>
  <si>
    <t>ВЛ-0,4 кВ Л-3 КТПН-48 для технологического присоединения Рахимовой Г.Х. по адресу: с. Красноусольский, ул.Заки Валиди, д.9</t>
  </si>
  <si>
    <t>ВЛ-0,4 кВ Л-4 КТПН-4330 для технологического присоединения Мельникова В.А. по адресу: РБ, Архангельский район, с.Архангельское, ул.Пушкина, д.94</t>
  </si>
  <si>
    <t>Строительство ВЛ-10 кВ 0,025 км, ВЛ-0,4 кВ 0,007 км, установка ТП 40 кВА на ул.Заводская, с. Новобелокатай</t>
  </si>
  <si>
    <t>1.3.2.3.1</t>
  </si>
  <si>
    <t xml:space="preserve">Совместной подвеской по существующим опорам, проводом АС сечением до 50 мм² </t>
  </si>
  <si>
    <t>ВЛ-0,4 кВ Л-1 ТП-32 для технологического присоединения Богданова Т.И. по адресу с. Красноусольский, ул. Советская д. 6/2</t>
  </si>
  <si>
    <t>ВЛ 10 кВ</t>
  </si>
  <si>
    <t>ВЛ-10 кВ, установка ТП 630/10 для технологического присоединения торговых павильонов ы с. Красноусольский</t>
  </si>
  <si>
    <t>ВЛ-10 кВ, ВЛ-0,4кВ, установка ТП 40 кВА на ул. Заводская, с. Новобелокатай</t>
  </si>
  <si>
    <t>ВЛ-10 кВ, установка ТП 250 кВА для электроснабжения детского сада с. Большеустьикинское, ул. Молодежная, 8а</t>
  </si>
  <si>
    <t>ВЛ-10 кВ, установка ТП 160 кВА в новом микрорайоне в н.с. Сальзигутово Мечетлинского района РБ</t>
  </si>
  <si>
    <t>Строительство ВЛ-10 кВ с установкой ТП 250/10/0,4 кВ для технологического присоединения ООО "Стерлитамак НефтеХимМонтаж" по адресу: с.Красноусольский, ул.Тургенева, д.25 А</t>
  </si>
  <si>
    <t>3.</t>
  </si>
  <si>
    <t>Обеспечение средствами коммерческого учета электрической энергии (мощности)</t>
  </si>
  <si>
    <t>3.1.1</t>
  </si>
  <si>
    <t>Директор ООО "ГИП-Электро"                                                   А.А. Нусенкис</t>
  </si>
  <si>
    <t>ВЛ-0,4 кВ Л-4 КТП-5 для технологического присоединения Аюпова А.Ф. по адресу с. Стерлшибашево ул. Тукаева д. 6В/1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</si>
</sst>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8">
    <font>
      <sz val="8"/>
      <name val="Arial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Arial"/>
      <family val="2"/>
    </font>
    <font>
      <b/>
      <sz val="10"/>
      <name val="Arial"/>
      <family val="2"/>
      <charset val="204"/>
    </font>
    <font>
      <b/>
      <i/>
      <sz val="10"/>
      <color rgb="FFFF0000"/>
      <name val="Arial"/>
      <family val="2"/>
    </font>
    <font>
      <sz val="9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410">
    <xf numFmtId="0" fontId="0" fillId="0" borderId="0" xfId="0"/>
    <xf numFmtId="0" fontId="0" fillId="0" borderId="2" xfId="0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2" xfId="0" applyFill="1" applyBorder="1" applyAlignment="1">
      <alignment horizontal="left"/>
    </xf>
    <xf numFmtId="3" fontId="0" fillId="0" borderId="2" xfId="0" applyNumberFormat="1" applyFill="1" applyBorder="1" applyAlignment="1">
      <alignment horizontal="center" wrapText="1"/>
    </xf>
    <xf numFmtId="3" fontId="0" fillId="0" borderId="2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3" fontId="0" fillId="0" borderId="0" xfId="0" applyNumberFormat="1" applyFill="1" applyAlignment="1">
      <alignment horizontal="left"/>
    </xf>
    <xf numFmtId="3" fontId="2" fillId="0" borderId="1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165" fontId="0" fillId="0" borderId="4" xfId="0" applyNumberFormat="1" applyFill="1" applyBorder="1" applyAlignment="1">
      <alignment horizontal="center" wrapText="1"/>
    </xf>
    <xf numFmtId="0" fontId="0" fillId="0" borderId="4" xfId="0" applyFill="1" applyBorder="1" applyAlignment="1">
      <alignment horizontal="left"/>
    </xf>
    <xf numFmtId="1" fontId="0" fillId="0" borderId="4" xfId="0" applyNumberFormat="1" applyFill="1" applyBorder="1" applyAlignment="1">
      <alignment horizontal="center" wrapText="1"/>
    </xf>
    <xf numFmtId="3" fontId="0" fillId="0" borderId="3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7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0" fillId="0" borderId="6" xfId="0" applyFill="1" applyBorder="1" applyAlignment="1">
      <alignment horizontal="center" wrapText="1"/>
    </xf>
    <xf numFmtId="4" fontId="0" fillId="0" borderId="0" xfId="0" applyNumberFormat="1" applyFill="1"/>
    <xf numFmtId="10" fontId="0" fillId="0" borderId="0" xfId="0" applyNumberFormat="1" applyFill="1"/>
    <xf numFmtId="1" fontId="0" fillId="0" borderId="6" xfId="0" applyNumberFormat="1" applyFill="1" applyBorder="1" applyAlignment="1">
      <alignment horizontal="center" wrapText="1"/>
    </xf>
    <xf numFmtId="3" fontId="0" fillId="0" borderId="6" xfId="0" applyNumberFormat="1" applyFill="1" applyBorder="1" applyAlignment="1">
      <alignment horizontal="center" wrapText="1"/>
    </xf>
    <xf numFmtId="1" fontId="0" fillId="0" borderId="2" xfId="0" applyNumberFormat="1" applyFill="1" applyBorder="1" applyAlignment="1">
      <alignment horizontal="center" wrapText="1"/>
    </xf>
    <xf numFmtId="0" fontId="0" fillId="0" borderId="6" xfId="0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 wrapText="1"/>
    </xf>
    <xf numFmtId="165" fontId="0" fillId="0" borderId="6" xfId="0" applyNumberFormat="1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3" fontId="0" fillId="0" borderId="10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wrapText="1"/>
    </xf>
    <xf numFmtId="3" fontId="0" fillId="0" borderId="3" xfId="0" applyNumberFormat="1" applyFill="1" applyBorder="1" applyAlignment="1">
      <alignment horizontal="center" wrapText="1"/>
    </xf>
    <xf numFmtId="165" fontId="0" fillId="0" borderId="3" xfId="0" applyNumberForma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3" fontId="0" fillId="0" borderId="7" xfId="0" applyNumberFormat="1" applyFill="1" applyBorder="1" applyAlignment="1">
      <alignment horizontal="center" wrapText="1"/>
    </xf>
    <xf numFmtId="165" fontId="0" fillId="0" borderId="13" xfId="0" applyNumberFormat="1" applyFill="1" applyBorder="1" applyAlignment="1">
      <alignment horizontal="center" wrapText="1"/>
    </xf>
    <xf numFmtId="3" fontId="0" fillId="0" borderId="14" xfId="0" applyNumberFormat="1" applyFill="1" applyBorder="1" applyAlignment="1">
      <alignment horizontal="center"/>
    </xf>
    <xf numFmtId="165" fontId="0" fillId="0" borderId="15" xfId="0" applyNumberFormat="1" applyFill="1" applyBorder="1" applyAlignment="1">
      <alignment horizontal="center" wrapText="1"/>
    </xf>
    <xf numFmtId="4" fontId="0" fillId="0" borderId="6" xfId="0" applyNumberForma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0" fillId="0" borderId="2" xfId="0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0" fillId="0" borderId="6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center" wrapText="1"/>
    </xf>
    <xf numFmtId="2" fontId="0" fillId="0" borderId="6" xfId="0" applyNumberForma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/>
    </xf>
    <xf numFmtId="10" fontId="8" fillId="0" borderId="0" xfId="0" applyNumberFormat="1" applyFont="1" applyFill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3" fontId="0" fillId="0" borderId="0" xfId="0" applyNumberFormat="1" applyFill="1" applyBorder="1" applyAlignment="1">
      <alignment horizontal="center" wrapText="1"/>
    </xf>
    <xf numFmtId="164" fontId="0" fillId="0" borderId="0" xfId="0" applyNumberFormat="1" applyFill="1" applyBorder="1" applyAlignment="1">
      <alignment horizontal="center" wrapText="1"/>
    </xf>
    <xf numFmtId="4" fontId="0" fillId="0" borderId="0" xfId="0" applyNumberFormat="1" applyFill="1" applyAlignment="1">
      <alignment horizontal="left"/>
    </xf>
    <xf numFmtId="10" fontId="0" fillId="0" borderId="0" xfId="0" applyNumberFormat="1" applyFill="1" applyAlignment="1">
      <alignment horizontal="left"/>
    </xf>
    <xf numFmtId="2" fontId="0" fillId="0" borderId="11" xfId="0" applyNumberFormat="1" applyFill="1" applyBorder="1" applyAlignment="1">
      <alignment horizontal="center" wrapText="1"/>
    </xf>
    <xf numFmtId="4" fontId="0" fillId="0" borderId="0" xfId="0" applyNumberForma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wrapText="1"/>
    </xf>
    <xf numFmtId="0" fontId="6" fillId="0" borderId="0" xfId="1" applyFont="1" applyFill="1" applyAlignment="1"/>
    <xf numFmtId="0" fontId="7" fillId="0" borderId="0" xfId="0" applyFont="1" applyFill="1"/>
    <xf numFmtId="3" fontId="7" fillId="0" borderId="0" xfId="0" applyNumberFormat="1" applyFont="1" applyFill="1"/>
    <xf numFmtId="4" fontId="7" fillId="0" borderId="0" xfId="0" applyNumberFormat="1" applyFont="1" applyFill="1"/>
    <xf numFmtId="10" fontId="7" fillId="0" borderId="0" xfId="0" applyNumberFormat="1" applyFont="1" applyFill="1"/>
    <xf numFmtId="0" fontId="6" fillId="0" borderId="0" xfId="1" applyFont="1" applyFill="1" applyAlignment="1">
      <alignment vertical="center"/>
    </xf>
    <xf numFmtId="0" fontId="4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3" fontId="4" fillId="0" borderId="3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 wrapText="1"/>
    </xf>
    <xf numFmtId="165" fontId="4" fillId="0" borderId="4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2" fontId="4" fillId="0" borderId="3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2" fontId="4" fillId="0" borderId="15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wrapText="1"/>
    </xf>
    <xf numFmtId="3" fontId="4" fillId="0" borderId="6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4" fillId="0" borderId="0" xfId="0" applyFont="1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 wrapText="1"/>
    </xf>
    <xf numFmtId="0" fontId="14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3" fontId="16" fillId="0" borderId="3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165" fontId="16" fillId="0" borderId="4" xfId="0" applyNumberFormat="1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/>
    </xf>
    <xf numFmtId="3" fontId="16" fillId="0" borderId="2" xfId="0" applyNumberFormat="1" applyFont="1" applyFill="1" applyBorder="1" applyAlignment="1">
      <alignment horizont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3" fontId="17" fillId="0" borderId="10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wrapText="1"/>
    </xf>
    <xf numFmtId="0" fontId="16" fillId="0" borderId="9" xfId="0" applyFont="1" applyFill="1" applyBorder="1" applyAlignment="1">
      <alignment horizontal="center" wrapText="1"/>
    </xf>
    <xf numFmtId="3" fontId="16" fillId="0" borderId="10" xfId="0" applyNumberFormat="1" applyFont="1" applyFill="1" applyBorder="1" applyAlignment="1">
      <alignment horizontal="center"/>
    </xf>
    <xf numFmtId="1" fontId="16" fillId="0" borderId="4" xfId="0" applyNumberFormat="1" applyFont="1" applyFill="1" applyBorder="1" applyAlignment="1">
      <alignment horizontal="center" wrapText="1"/>
    </xf>
    <xf numFmtId="3" fontId="16" fillId="0" borderId="7" xfId="0" applyNumberFormat="1" applyFont="1" applyFill="1" applyBorder="1" applyAlignment="1">
      <alignment horizontal="center"/>
    </xf>
    <xf numFmtId="3" fontId="16" fillId="0" borderId="2" xfId="0" applyNumberFormat="1" applyFont="1" applyFill="1" applyBorder="1" applyAlignment="1">
      <alignment horizontal="center"/>
    </xf>
    <xf numFmtId="0" fontId="18" fillId="0" borderId="0" xfId="1" applyFont="1" applyFill="1" applyAlignment="1"/>
    <xf numFmtId="0" fontId="19" fillId="0" borderId="0" xfId="0" applyFont="1" applyFill="1"/>
    <xf numFmtId="3" fontId="19" fillId="0" borderId="0" xfId="0" applyNumberFormat="1" applyFont="1" applyFill="1"/>
    <xf numFmtId="0" fontId="18" fillId="0" borderId="0" xfId="1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3" fontId="14" fillId="0" borderId="0" xfId="0" applyNumberFormat="1" applyFont="1" applyFill="1" applyAlignment="1">
      <alignment horizontal="left"/>
    </xf>
    <xf numFmtId="0" fontId="4" fillId="0" borderId="4" xfId="0" applyFont="1" applyFill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2" fontId="16" fillId="3" borderId="6" xfId="0" applyNumberFormat="1" applyFont="1" applyFill="1" applyBorder="1" applyAlignment="1">
      <alignment horizontal="center"/>
    </xf>
    <xf numFmtId="2" fontId="16" fillId="3" borderId="6" xfId="0" applyNumberFormat="1" applyFont="1" applyFill="1" applyBorder="1" applyAlignment="1">
      <alignment horizontal="center" wrapText="1"/>
    </xf>
    <xf numFmtId="2" fontId="17" fillId="3" borderId="6" xfId="0" applyNumberFormat="1" applyFont="1" applyFill="1" applyBorder="1" applyAlignment="1">
      <alignment horizontal="center" vertical="center" wrapText="1"/>
    </xf>
    <xf numFmtId="2" fontId="17" fillId="3" borderId="11" xfId="0" applyNumberFormat="1" applyFont="1" applyFill="1" applyBorder="1" applyAlignment="1">
      <alignment horizontal="center" vertical="center" wrapText="1"/>
    </xf>
    <xf numFmtId="2" fontId="16" fillId="3" borderId="11" xfId="0" applyNumberFormat="1" applyFont="1" applyFill="1" applyBorder="1" applyAlignment="1">
      <alignment horizontal="center" wrapText="1"/>
    </xf>
    <xf numFmtId="0" fontId="16" fillId="3" borderId="6" xfId="0" applyFont="1" applyFill="1" applyBorder="1" applyAlignment="1">
      <alignment horizontal="center" wrapText="1"/>
    </xf>
    <xf numFmtId="3" fontId="16" fillId="3" borderId="6" xfId="0" applyNumberFormat="1" applyFont="1" applyFill="1" applyBorder="1" applyAlignment="1">
      <alignment horizontal="center" wrapText="1"/>
    </xf>
    <xf numFmtId="0" fontId="16" fillId="3" borderId="6" xfId="0" applyFont="1" applyFill="1" applyBorder="1" applyAlignment="1">
      <alignment horizontal="center"/>
    </xf>
    <xf numFmtId="1" fontId="16" fillId="3" borderId="6" xfId="0" applyNumberFormat="1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center"/>
    </xf>
    <xf numFmtId="1" fontId="16" fillId="3" borderId="2" xfId="0" applyNumberFormat="1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center" wrapText="1"/>
    </xf>
    <xf numFmtId="3" fontId="16" fillId="3" borderId="2" xfId="0" applyNumberFormat="1" applyFont="1" applyFill="1" applyBorder="1" applyAlignment="1">
      <alignment horizontal="center" wrapText="1"/>
    </xf>
    <xf numFmtId="1" fontId="16" fillId="3" borderId="2" xfId="0" applyNumberFormat="1" applyFont="1" applyFill="1" applyBorder="1" applyAlignment="1">
      <alignment horizontal="center"/>
    </xf>
    <xf numFmtId="0" fontId="7" fillId="3" borderId="0" xfId="0" applyFont="1" applyFill="1"/>
    <xf numFmtId="0" fontId="0" fillId="3" borderId="0" xfId="0" applyFill="1"/>
    <xf numFmtId="2" fontId="4" fillId="3" borderId="6" xfId="0" applyNumberFormat="1" applyFont="1" applyFill="1" applyBorder="1" applyAlignment="1">
      <alignment horizontal="center" wrapText="1"/>
    </xf>
    <xf numFmtId="2" fontId="4" fillId="3" borderId="3" xfId="0" applyNumberFormat="1" applyFont="1" applyFill="1" applyBorder="1" applyAlignment="1">
      <alignment horizontal="center" wrapText="1"/>
    </xf>
    <xf numFmtId="2" fontId="4" fillId="3" borderId="14" xfId="0" applyNumberFormat="1" applyFont="1" applyFill="1" applyBorder="1" applyAlignment="1">
      <alignment horizontal="center"/>
    </xf>
    <xf numFmtId="2" fontId="4" fillId="3" borderId="15" xfId="0" applyNumberFormat="1" applyFont="1" applyFill="1" applyBorder="1" applyAlignment="1">
      <alignment horizontal="center" wrapText="1"/>
    </xf>
    <xf numFmtId="1" fontId="4" fillId="3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3" fontId="4" fillId="3" borderId="2" xfId="0" applyNumberFormat="1" applyFont="1" applyFill="1" applyBorder="1" applyAlignment="1">
      <alignment horizontal="center" wrapText="1"/>
    </xf>
    <xf numFmtId="0" fontId="20" fillId="0" borderId="0" xfId="0" applyFont="1" applyFill="1"/>
    <xf numFmtId="0" fontId="20" fillId="3" borderId="0" xfId="0" applyFont="1" applyFill="1" applyAlignment="1"/>
    <xf numFmtId="0" fontId="20" fillId="0" borderId="0" xfId="0" applyFont="1" applyFill="1" applyAlignment="1">
      <alignment horizontal="center"/>
    </xf>
    <xf numFmtId="2" fontId="14" fillId="3" borderId="6" xfId="0" applyNumberFormat="1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165" fontId="10" fillId="0" borderId="4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" fontId="16" fillId="0" borderId="2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3" fontId="14" fillId="0" borderId="3" xfId="0" applyNumberFormat="1" applyFont="1" applyFill="1" applyBorder="1" applyAlignment="1">
      <alignment horizontal="center"/>
    </xf>
    <xf numFmtId="4" fontId="23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wrapText="1"/>
    </xf>
    <xf numFmtId="3" fontId="10" fillId="0" borderId="3" xfId="0" applyNumberFormat="1" applyFont="1" applyFill="1" applyBorder="1" applyAlignment="1">
      <alignment horizontal="center"/>
    </xf>
    <xf numFmtId="2" fontId="10" fillId="3" borderId="3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3" fontId="23" fillId="0" borderId="3" xfId="0" applyNumberFormat="1" applyFont="1" applyFill="1" applyBorder="1" applyAlignment="1">
      <alignment horizontal="center" vertical="center"/>
    </xf>
    <xf numFmtId="2" fontId="23" fillId="3" borderId="6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2" fontId="14" fillId="3" borderId="6" xfId="0" applyNumberFormat="1" applyFont="1" applyFill="1" applyBorder="1" applyAlignment="1">
      <alignment horizontal="center"/>
    </xf>
    <xf numFmtId="4" fontId="14" fillId="0" borderId="2" xfId="0" applyNumberFormat="1" applyFont="1" applyFill="1" applyBorder="1" applyAlignment="1">
      <alignment horizontal="center" wrapText="1"/>
    </xf>
    <xf numFmtId="3" fontId="14" fillId="0" borderId="2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/>
    </xf>
    <xf numFmtId="2" fontId="23" fillId="3" borderId="1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4" fontId="10" fillId="0" borderId="3" xfId="0" applyNumberFormat="1" applyFont="1" applyFill="1" applyBorder="1" applyAlignment="1">
      <alignment horizontal="center" wrapText="1"/>
    </xf>
    <xf numFmtId="0" fontId="10" fillId="0" borderId="14" xfId="0" applyFont="1" applyFill="1" applyBorder="1" applyAlignment="1">
      <alignment horizontal="center"/>
    </xf>
    <xf numFmtId="3" fontId="10" fillId="0" borderId="14" xfId="0" applyNumberFormat="1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 wrapText="1"/>
    </xf>
    <xf numFmtId="4" fontId="10" fillId="0" borderId="7" xfId="0" applyNumberFormat="1" applyFont="1" applyFill="1" applyBorder="1" applyAlignment="1">
      <alignment horizontal="center" wrapText="1"/>
    </xf>
    <xf numFmtId="4" fontId="23" fillId="0" borderId="2" xfId="0" applyNumberFormat="1" applyFont="1" applyFill="1" applyBorder="1" applyAlignment="1">
      <alignment horizontal="center" wrapText="1"/>
    </xf>
    <xf numFmtId="4" fontId="10" fillId="0" borderId="6" xfId="0" applyNumberFormat="1" applyFont="1" applyFill="1" applyBorder="1" applyAlignment="1">
      <alignment horizontal="center" wrapText="1"/>
    </xf>
    <xf numFmtId="164" fontId="10" fillId="0" borderId="2" xfId="0" applyNumberFormat="1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3" fontId="14" fillId="0" borderId="10" xfId="0" applyNumberFormat="1" applyFont="1" applyFill="1" applyBorder="1" applyAlignment="1">
      <alignment horizontal="center"/>
    </xf>
    <xf numFmtId="2" fontId="14" fillId="3" borderId="11" xfId="0" applyNumberFormat="1" applyFont="1" applyFill="1" applyBorder="1" applyAlignment="1">
      <alignment horizontal="center" wrapText="1"/>
    </xf>
    <xf numFmtId="1" fontId="14" fillId="0" borderId="4" xfId="0" applyNumberFormat="1" applyFont="1" applyFill="1" applyBorder="1" applyAlignment="1">
      <alignment horizontal="center" wrapText="1"/>
    </xf>
    <xf numFmtId="1" fontId="10" fillId="0" borderId="4" xfId="0" applyNumberFormat="1" applyFont="1" applyFill="1" applyBorder="1" applyAlignment="1">
      <alignment horizontal="center" wrapText="1"/>
    </xf>
    <xf numFmtId="0" fontId="14" fillId="3" borderId="6" xfId="0" applyFont="1" applyFill="1" applyBorder="1" applyAlignment="1">
      <alignment horizontal="center" wrapText="1"/>
    </xf>
    <xf numFmtId="3" fontId="14" fillId="3" borderId="6" xfId="0" applyNumberFormat="1" applyFont="1" applyFill="1" applyBorder="1" applyAlignment="1">
      <alignment horizontal="center" wrapText="1"/>
    </xf>
    <xf numFmtId="0" fontId="14" fillId="3" borderId="6" xfId="0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/>
    </xf>
    <xf numFmtId="1" fontId="10" fillId="3" borderId="6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3" fontId="14" fillId="0" borderId="7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3" fontId="14" fillId="0" borderId="2" xfId="0" applyNumberFormat="1" applyFont="1" applyFill="1" applyBorder="1" applyAlignment="1">
      <alignment horizontal="center"/>
    </xf>
    <xf numFmtId="1" fontId="14" fillId="3" borderId="2" xfId="0" applyNumberFormat="1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left" wrapText="1"/>
    </xf>
    <xf numFmtId="3" fontId="10" fillId="0" borderId="2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3" fontId="14" fillId="3" borderId="2" xfId="0" applyNumberFormat="1" applyFont="1" applyFill="1" applyBorder="1" applyAlignment="1">
      <alignment horizontal="center" wrapText="1"/>
    </xf>
    <xf numFmtId="3" fontId="10" fillId="3" borderId="2" xfId="0" applyNumberFormat="1" applyFont="1" applyFill="1" applyBorder="1" applyAlignment="1">
      <alignment horizontal="center" wrapText="1"/>
    </xf>
    <xf numFmtId="1" fontId="14" fillId="3" borderId="2" xfId="0" applyNumberFormat="1" applyFont="1" applyFill="1" applyBorder="1" applyAlignment="1">
      <alignment horizontal="center"/>
    </xf>
    <xf numFmtId="0" fontId="26" fillId="0" borderId="0" xfId="1" applyFont="1" applyFill="1" applyAlignment="1">
      <alignment vertical="center"/>
    </xf>
    <xf numFmtId="0" fontId="21" fillId="0" borderId="0" xfId="0" applyFont="1" applyFill="1"/>
    <xf numFmtId="3" fontId="21" fillId="0" borderId="0" xfId="0" applyNumberFormat="1" applyFont="1" applyFill="1"/>
    <xf numFmtId="0" fontId="27" fillId="0" borderId="0" xfId="0" applyFont="1" applyFill="1"/>
    <xf numFmtId="0" fontId="21" fillId="3" borderId="0" xfId="0" applyFont="1" applyFill="1"/>
    <xf numFmtId="0" fontId="0" fillId="0" borderId="0" xfId="0" applyAlignment="1"/>
    <xf numFmtId="0" fontId="0" fillId="3" borderId="0" xfId="0" applyFill="1" applyAlignment="1">
      <alignment horizontal="right"/>
    </xf>
    <xf numFmtId="0" fontId="27" fillId="3" borderId="0" xfId="0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16" fillId="0" borderId="25" xfId="0" applyNumberFormat="1" applyFont="1" applyFill="1" applyBorder="1" applyAlignment="1">
      <alignment horizontal="center" wrapText="1"/>
    </xf>
    <xf numFmtId="4" fontId="23" fillId="0" borderId="2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" fontId="10" fillId="0" borderId="25" xfId="0" applyNumberFormat="1" applyFont="1" applyFill="1" applyBorder="1" applyAlignment="1">
      <alignment horizontal="center" wrapText="1"/>
    </xf>
    <xf numFmtId="4" fontId="14" fillId="0" borderId="25" xfId="0" applyNumberFormat="1" applyFont="1" applyFill="1" applyBorder="1" applyAlignment="1">
      <alignment horizontal="center" vertical="center" wrapText="1"/>
    </xf>
    <xf numFmtId="4" fontId="14" fillId="0" borderId="25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/>
    </xf>
    <xf numFmtId="2" fontId="10" fillId="0" borderId="25" xfId="0" applyNumberFormat="1" applyFont="1" applyFill="1" applyBorder="1" applyAlignment="1">
      <alignment horizontal="center"/>
    </xf>
    <xf numFmtId="2" fontId="10" fillId="0" borderId="19" xfId="0" applyNumberFormat="1" applyFont="1" applyFill="1" applyBorder="1" applyAlignment="1">
      <alignment horizontal="center" wrapText="1"/>
    </xf>
    <xf numFmtId="4" fontId="23" fillId="0" borderId="25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vertical="center"/>
    </xf>
    <xf numFmtId="3" fontId="14" fillId="0" borderId="25" xfId="0" applyNumberFormat="1" applyFont="1" applyFill="1" applyBorder="1" applyAlignment="1">
      <alignment horizontal="center" wrapText="1"/>
    </xf>
    <xf numFmtId="3" fontId="14" fillId="0" borderId="7" xfId="0" applyNumberFormat="1" applyFont="1" applyFill="1" applyBorder="1" applyAlignment="1">
      <alignment horizontal="center" wrapText="1"/>
    </xf>
    <xf numFmtId="0" fontId="0" fillId="0" borderId="10" xfId="0" applyFill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wrapText="1"/>
    </xf>
    <xf numFmtId="165" fontId="14" fillId="0" borderId="9" xfId="0" applyNumberFormat="1" applyFont="1" applyFill="1" applyBorder="1" applyAlignment="1">
      <alignment horizontal="center" wrapText="1"/>
    </xf>
    <xf numFmtId="164" fontId="14" fillId="0" borderId="8" xfId="0" applyNumberFormat="1" applyFont="1" applyFill="1" applyBorder="1" applyAlignment="1">
      <alignment horizontal="center" wrapText="1"/>
    </xf>
    <xf numFmtId="0" fontId="0" fillId="0" borderId="3" xfId="0" applyFill="1" applyBorder="1" applyAlignment="1">
      <alignment horizontal="left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21" fillId="0" borderId="3" xfId="0" applyFont="1" applyFill="1" applyBorder="1"/>
    <xf numFmtId="0" fontId="0" fillId="0" borderId="3" xfId="0" applyFill="1" applyBorder="1"/>
    <xf numFmtId="0" fontId="1" fillId="0" borderId="0" xfId="0" applyFont="1" applyFill="1" applyAlignment="1">
      <alignment horizontal="center" wrapText="1"/>
    </xf>
    <xf numFmtId="0" fontId="2" fillId="0" borderId="24" xfId="0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 wrapText="1"/>
    </xf>
    <xf numFmtId="2" fontId="23" fillId="0" borderId="5" xfId="0" applyNumberFormat="1" applyFont="1" applyFill="1" applyBorder="1" applyAlignment="1">
      <alignment horizontal="center" vertical="center" wrapText="1"/>
    </xf>
    <xf numFmtId="3" fontId="14" fillId="0" borderId="4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/>
    <xf numFmtId="0" fontId="12" fillId="0" borderId="0" xfId="1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4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4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3" fontId="4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wrapText="1"/>
    </xf>
    <xf numFmtId="0" fontId="4" fillId="0" borderId="17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wrapText="1"/>
    </xf>
    <xf numFmtId="0" fontId="4" fillId="0" borderId="13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3" fontId="4" fillId="0" borderId="0" xfId="0" applyNumberFormat="1" applyFont="1" applyFill="1" applyAlignment="1">
      <alignment horizontal="right" wrapText="1"/>
    </xf>
    <xf numFmtId="3" fontId="0" fillId="0" borderId="0" xfId="0" applyNumberFormat="1" applyFill="1" applyAlignment="1">
      <alignment horizontal="right" wrapText="1"/>
    </xf>
    <xf numFmtId="0" fontId="15" fillId="0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22" fillId="0" borderId="2" xfId="0" applyFont="1" applyFill="1" applyBorder="1" applyAlignment="1">
      <alignment wrapText="1"/>
    </xf>
    <xf numFmtId="0" fontId="24" fillId="0" borderId="2" xfId="0" applyFont="1" applyFill="1" applyBorder="1" applyAlignment="1">
      <alignment wrapText="1"/>
    </xf>
    <xf numFmtId="0" fontId="14" fillId="0" borderId="4" xfId="0" applyFont="1" applyFill="1" applyBorder="1" applyAlignment="1">
      <alignment wrapText="1"/>
    </xf>
    <xf numFmtId="0" fontId="14" fillId="0" borderId="5" xfId="0" applyFont="1" applyFill="1" applyBorder="1" applyAlignment="1">
      <alignment wrapText="1"/>
    </xf>
    <xf numFmtId="0" fontId="14" fillId="0" borderId="6" xfId="0" applyFont="1" applyFill="1" applyBorder="1" applyAlignment="1">
      <alignment wrapText="1"/>
    </xf>
    <xf numFmtId="0" fontId="22" fillId="0" borderId="2" xfId="0" applyFont="1" applyFill="1" applyBorder="1" applyAlignment="1"/>
    <xf numFmtId="0" fontId="15" fillId="0" borderId="4" xfId="0" applyFont="1" applyFill="1" applyBorder="1" applyAlignment="1">
      <alignment wrapText="1"/>
    </xf>
    <xf numFmtId="0" fontId="15" fillId="0" borderId="5" xfId="0" applyFont="1" applyFill="1" applyBorder="1" applyAlignment="1">
      <alignment wrapText="1"/>
    </xf>
    <xf numFmtId="0" fontId="15" fillId="0" borderId="6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24" fillId="0" borderId="2" xfId="0" applyFont="1" applyFill="1" applyBorder="1" applyAlignment="1"/>
    <xf numFmtId="0" fontId="14" fillId="0" borderId="4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25" fillId="0" borderId="19" xfId="0" applyFont="1" applyFill="1" applyBorder="1" applyAlignment="1">
      <alignment horizontal="left" vertical="center" wrapText="1"/>
    </xf>
    <xf numFmtId="0" fontId="25" fillId="0" borderId="20" xfId="0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wrapText="1"/>
    </xf>
    <xf numFmtId="0" fontId="15" fillId="0" borderId="4" xfId="0" applyFont="1" applyFill="1" applyBorder="1" applyAlignment="1"/>
    <xf numFmtId="0" fontId="15" fillId="0" borderId="5" xfId="0" applyFont="1" applyFill="1" applyBorder="1" applyAlignment="1"/>
    <xf numFmtId="0" fontId="15" fillId="0" borderId="6" xfId="0" applyFont="1" applyFill="1" applyBorder="1" applyAlignment="1"/>
    <xf numFmtId="0" fontId="9" fillId="0" borderId="5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0" fontId="23" fillId="0" borderId="8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horizontal="left" wrapText="1"/>
    </xf>
    <xf numFmtId="0" fontId="10" fillId="0" borderId="17" xfId="0" applyFont="1" applyFill="1" applyBorder="1" applyAlignment="1">
      <alignment horizontal="left" wrapText="1"/>
    </xf>
    <xf numFmtId="0" fontId="4" fillId="0" borderId="0" xfId="0" applyFont="1" applyFill="1" applyAlignment="1">
      <alignment horizontal="right" vertical="center" wrapText="1"/>
    </xf>
    <xf numFmtId="0" fontId="23" fillId="0" borderId="2" xfId="0" applyFont="1" applyFill="1" applyBorder="1" applyAlignment="1">
      <alignment vertical="center" wrapText="1"/>
    </xf>
    <xf numFmtId="0" fontId="10" fillId="0" borderId="2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/>
    <xf numFmtId="0" fontId="10" fillId="0" borderId="26" xfId="0" applyFont="1" applyFill="1" applyBorder="1" applyAlignment="1">
      <alignment horizontal="left" wrapText="1"/>
    </xf>
    <xf numFmtId="0" fontId="24" fillId="0" borderId="6" xfId="0" applyFont="1" applyFill="1" applyBorder="1" applyAlignment="1">
      <alignment wrapText="1"/>
    </xf>
    <xf numFmtId="0" fontId="22" fillId="0" borderId="6" xfId="0" applyFont="1" applyFill="1" applyBorder="1" applyAlignment="1">
      <alignment wrapText="1"/>
    </xf>
    <xf numFmtId="0" fontId="22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wrapText="1"/>
    </xf>
    <xf numFmtId="0" fontId="14" fillId="0" borderId="11" xfId="0" applyFont="1" applyFill="1" applyBorder="1" applyAlignment="1">
      <alignment wrapText="1"/>
    </xf>
    <xf numFmtId="0" fontId="14" fillId="0" borderId="8" xfId="0" applyFont="1" applyFill="1" applyBorder="1" applyAlignment="1">
      <alignment wrapText="1"/>
    </xf>
    <xf numFmtId="0" fontId="22" fillId="0" borderId="3" xfId="0" applyFont="1" applyFill="1" applyBorder="1" applyAlignment="1"/>
    <xf numFmtId="2" fontId="16" fillId="0" borderId="16" xfId="0" applyNumberFormat="1" applyFont="1" applyFill="1" applyBorder="1" applyAlignment="1">
      <alignment horizontal="center"/>
    </xf>
    <xf numFmtId="0" fontId="15" fillId="0" borderId="26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26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22" fillId="0" borderId="26" xfId="0" applyFont="1" applyFill="1" applyBorder="1" applyAlignment="1">
      <alignment vertical="center"/>
    </xf>
    <xf numFmtId="0" fontId="22" fillId="0" borderId="5" xfId="0" applyFont="1" applyFill="1" applyBorder="1" applyAlignment="1">
      <alignment vertical="center"/>
    </xf>
    <xf numFmtId="0" fontId="22" fillId="0" borderId="6" xfId="0" applyFont="1" applyFill="1" applyBorder="1" applyAlignment="1">
      <alignment vertical="center"/>
    </xf>
    <xf numFmtId="1" fontId="14" fillId="0" borderId="2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/>
    </xf>
    <xf numFmtId="1" fontId="14" fillId="0" borderId="2" xfId="0" applyNumberFormat="1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 wrapText="1"/>
    </xf>
    <xf numFmtId="1" fontId="14" fillId="0" borderId="11" xfId="0" applyNumberFormat="1" applyFont="1" applyFill="1" applyBorder="1" applyAlignment="1">
      <alignment horizontal="center" wrapText="1"/>
    </xf>
    <xf numFmtId="0" fontId="27" fillId="0" borderId="3" xfId="0" applyFont="1" applyFill="1" applyBorder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572"/>
  <sheetViews>
    <sheetView zoomScaleNormal="100" workbookViewId="0">
      <selection activeCell="R18" sqref="R18"/>
    </sheetView>
  </sheetViews>
  <sheetFormatPr defaultColWidth="10.1640625" defaultRowHeight="11.45" customHeight="1" outlineLevelRow="5"/>
  <cols>
    <col min="1" max="1" width="24" style="8" customWidth="1"/>
    <col min="2" max="2" width="14.6640625" style="8" customWidth="1"/>
    <col min="3" max="3" width="9.5" style="8" customWidth="1"/>
    <col min="4" max="6" width="4.33203125" style="8" customWidth="1"/>
    <col min="7" max="7" width="7" style="8" customWidth="1"/>
    <col min="8" max="8" width="28" style="8" customWidth="1"/>
    <col min="9" max="10" width="10.1640625" style="3" customWidth="1"/>
    <col min="11" max="11" width="22.1640625" style="17" customWidth="1"/>
    <col min="12" max="12" width="20.33203125" style="7" customWidth="1"/>
    <col min="13" max="16384" width="10.1640625" style="2"/>
  </cols>
  <sheetData>
    <row r="1" spans="1:12" ht="11.45" customHeight="1">
      <c r="L1" s="20" t="s">
        <v>242</v>
      </c>
    </row>
    <row r="2" spans="1:12" ht="34.5" customHeight="1">
      <c r="K2" s="300" t="s">
        <v>152</v>
      </c>
      <c r="L2" s="300"/>
    </row>
    <row r="5" spans="1:12" ht="12" customHeight="1">
      <c r="A5" s="301" t="s">
        <v>243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</row>
    <row r="6" spans="1:12" ht="12" customHeight="1">
      <c r="A6" s="301"/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</row>
    <row r="8" spans="1:12" ht="52.5" customHeight="1" thickBot="1">
      <c r="A8" s="268" t="s">
        <v>0</v>
      </c>
      <c r="B8" s="268"/>
      <c r="C8" s="268"/>
      <c r="D8" s="268"/>
      <c r="E8" s="268"/>
      <c r="F8" s="268"/>
      <c r="G8" s="268"/>
      <c r="H8" s="268"/>
      <c r="I8" s="19" t="s">
        <v>1</v>
      </c>
      <c r="J8" s="19" t="s">
        <v>2</v>
      </c>
      <c r="K8" s="10" t="s">
        <v>3</v>
      </c>
      <c r="L8" s="19" t="s">
        <v>241</v>
      </c>
    </row>
    <row r="9" spans="1:12" ht="25.5" customHeight="1" outlineLevel="1">
      <c r="A9" s="269" t="s">
        <v>4</v>
      </c>
      <c r="B9" s="269"/>
      <c r="C9" s="269"/>
      <c r="D9" s="269"/>
      <c r="E9" s="269"/>
      <c r="F9" s="269"/>
      <c r="G9" s="269"/>
      <c r="H9" s="269"/>
      <c r="I9" s="4"/>
      <c r="J9" s="14"/>
      <c r="K9" s="16"/>
      <c r="L9" s="27"/>
    </row>
    <row r="10" spans="1:12" ht="25.5" customHeight="1" outlineLevel="2">
      <c r="A10" s="269" t="s">
        <v>5</v>
      </c>
      <c r="B10" s="269"/>
      <c r="C10" s="269"/>
      <c r="D10" s="269"/>
      <c r="E10" s="269"/>
      <c r="F10" s="269"/>
      <c r="G10" s="269"/>
      <c r="H10" s="269"/>
      <c r="I10" s="4"/>
      <c r="J10" s="14"/>
      <c r="K10" s="16"/>
      <c r="L10" s="27"/>
    </row>
    <row r="11" spans="1:12" ht="25.5" customHeight="1" outlineLevel="3">
      <c r="A11" s="269" t="s">
        <v>232</v>
      </c>
      <c r="B11" s="269"/>
      <c r="C11" s="269"/>
      <c r="D11" s="269"/>
      <c r="E11" s="269"/>
      <c r="F11" s="269"/>
      <c r="G11" s="269"/>
      <c r="H11" s="269"/>
      <c r="I11" s="4"/>
      <c r="J11" s="14"/>
      <c r="K11" s="16"/>
      <c r="L11" s="27"/>
    </row>
    <row r="12" spans="1:12" ht="25.5" customHeight="1" outlineLevel="4">
      <c r="A12" s="275" t="s">
        <v>290</v>
      </c>
      <c r="B12" s="275"/>
      <c r="C12" s="275"/>
      <c r="D12" s="275"/>
      <c r="E12" s="275"/>
      <c r="F12" s="275"/>
      <c r="G12" s="275"/>
      <c r="H12" s="275"/>
      <c r="I12" s="1"/>
      <c r="J12" s="12"/>
      <c r="K12" s="16"/>
      <c r="L12" s="21"/>
    </row>
    <row r="13" spans="1:12" ht="25.5" customHeight="1" outlineLevel="4">
      <c r="A13" s="278" t="s">
        <v>291</v>
      </c>
      <c r="B13" s="279"/>
      <c r="C13" s="279"/>
      <c r="D13" s="279"/>
      <c r="E13" s="279"/>
      <c r="F13" s="279"/>
      <c r="G13" s="279"/>
      <c r="H13" s="280"/>
      <c r="I13" s="1">
        <v>2015</v>
      </c>
      <c r="J13" s="12">
        <v>0.4</v>
      </c>
      <c r="K13" s="16">
        <v>27</v>
      </c>
      <c r="L13" s="21"/>
    </row>
    <row r="14" spans="1:12" ht="25.5" customHeight="1" outlineLevel="4">
      <c r="A14" s="278" t="s">
        <v>292</v>
      </c>
      <c r="B14" s="279"/>
      <c r="C14" s="279"/>
      <c r="D14" s="279"/>
      <c r="E14" s="279"/>
      <c r="F14" s="279"/>
      <c r="G14" s="279"/>
      <c r="H14" s="280"/>
      <c r="I14" s="1">
        <v>2015</v>
      </c>
      <c r="J14" s="12">
        <v>0.4</v>
      </c>
      <c r="K14" s="16">
        <v>88</v>
      </c>
      <c r="L14" s="21"/>
    </row>
    <row r="15" spans="1:12" ht="25.5" customHeight="1" outlineLevel="4">
      <c r="A15" s="278" t="s">
        <v>293</v>
      </c>
      <c r="B15" s="279"/>
      <c r="C15" s="279"/>
      <c r="D15" s="279"/>
      <c r="E15" s="279"/>
      <c r="F15" s="279"/>
      <c r="G15" s="279"/>
      <c r="H15" s="280"/>
      <c r="I15" s="1">
        <v>2015</v>
      </c>
      <c r="J15" s="12">
        <v>0.4</v>
      </c>
      <c r="K15" s="16">
        <v>38</v>
      </c>
      <c r="L15" s="21"/>
    </row>
    <row r="16" spans="1:12" ht="25.5" customHeight="1" outlineLevel="4">
      <c r="A16" s="278" t="s">
        <v>294</v>
      </c>
      <c r="B16" s="279"/>
      <c r="C16" s="279"/>
      <c r="D16" s="279"/>
      <c r="E16" s="279"/>
      <c r="F16" s="279"/>
      <c r="G16" s="279"/>
      <c r="H16" s="280"/>
      <c r="I16" s="1">
        <v>2015</v>
      </c>
      <c r="J16" s="12">
        <v>0.4</v>
      </c>
      <c r="K16" s="16">
        <v>27</v>
      </c>
      <c r="L16" s="21"/>
    </row>
    <row r="17" spans="1:12" ht="25.5" customHeight="1" outlineLevel="4">
      <c r="A17" s="278" t="s">
        <v>295</v>
      </c>
      <c r="B17" s="279"/>
      <c r="C17" s="279"/>
      <c r="D17" s="279"/>
      <c r="E17" s="279"/>
      <c r="F17" s="279"/>
      <c r="G17" s="279"/>
      <c r="H17" s="280"/>
      <c r="I17" s="1">
        <v>2015</v>
      </c>
      <c r="J17" s="12">
        <v>0.4</v>
      </c>
      <c r="K17" s="16">
        <v>118</v>
      </c>
      <c r="L17" s="21"/>
    </row>
    <row r="18" spans="1:12" ht="25.5" customHeight="1" outlineLevel="5">
      <c r="A18" s="272" t="s">
        <v>296</v>
      </c>
      <c r="B18" s="273"/>
      <c r="C18" s="273"/>
      <c r="D18" s="273"/>
      <c r="E18" s="273"/>
      <c r="F18" s="273"/>
      <c r="G18" s="273"/>
      <c r="H18" s="274"/>
      <c r="I18" s="1">
        <v>2015</v>
      </c>
      <c r="J18" s="12">
        <v>0.4</v>
      </c>
      <c r="K18" s="16">
        <v>20</v>
      </c>
      <c r="L18" s="24"/>
    </row>
    <row r="19" spans="1:12" ht="25.5" customHeight="1" outlineLevel="4">
      <c r="A19" s="275" t="s">
        <v>297</v>
      </c>
      <c r="B19" s="275"/>
      <c r="C19" s="275"/>
      <c r="D19" s="275"/>
      <c r="E19" s="275"/>
      <c r="F19" s="275"/>
      <c r="G19" s="275"/>
      <c r="H19" s="275"/>
      <c r="I19" s="1"/>
      <c r="J19" s="12"/>
      <c r="K19" s="16"/>
      <c r="L19" s="21"/>
    </row>
    <row r="20" spans="1:12" ht="25.5" customHeight="1" outlineLevel="5">
      <c r="A20" s="272" t="s">
        <v>298</v>
      </c>
      <c r="B20" s="273"/>
      <c r="C20" s="273"/>
      <c r="D20" s="273"/>
      <c r="E20" s="273"/>
      <c r="F20" s="273"/>
      <c r="G20" s="273"/>
      <c r="H20" s="274"/>
      <c r="I20" s="1">
        <v>2015</v>
      </c>
      <c r="J20" s="12">
        <v>0.4</v>
      </c>
      <c r="K20" s="16">
        <v>249</v>
      </c>
      <c r="L20" s="29"/>
    </row>
    <row r="21" spans="1:12" ht="25.5" customHeight="1" outlineLevel="4">
      <c r="A21" s="275" t="s">
        <v>235</v>
      </c>
      <c r="B21" s="275"/>
      <c r="C21" s="275"/>
      <c r="D21" s="275"/>
      <c r="E21" s="275"/>
      <c r="F21" s="275"/>
      <c r="G21" s="275"/>
      <c r="H21" s="275"/>
      <c r="I21" s="1"/>
      <c r="J21" s="12"/>
      <c r="K21" s="16"/>
      <c r="L21" s="21"/>
    </row>
    <row r="22" spans="1:12" ht="25.5" customHeight="1" outlineLevel="4">
      <c r="A22" s="276" t="s">
        <v>299</v>
      </c>
      <c r="B22" s="277"/>
      <c r="C22" s="277"/>
      <c r="D22" s="277"/>
      <c r="E22" s="277"/>
      <c r="F22" s="277"/>
      <c r="G22" s="277"/>
      <c r="H22" s="277"/>
      <c r="I22" s="1">
        <v>2015</v>
      </c>
      <c r="J22" s="12">
        <v>0.4</v>
      </c>
      <c r="K22" s="16">
        <v>60</v>
      </c>
      <c r="L22" s="21"/>
    </row>
    <row r="23" spans="1:12" ht="25.5" customHeight="1" outlineLevel="4">
      <c r="A23" s="276" t="s">
        <v>300</v>
      </c>
      <c r="B23" s="277"/>
      <c r="C23" s="277"/>
      <c r="D23" s="277"/>
      <c r="E23" s="277"/>
      <c r="F23" s="277"/>
      <c r="G23" s="277"/>
      <c r="H23" s="277"/>
      <c r="I23" s="1">
        <v>2015</v>
      </c>
      <c r="J23" s="12">
        <v>0.4</v>
      </c>
      <c r="K23" s="16">
        <v>240</v>
      </c>
      <c r="L23" s="21"/>
    </row>
    <row r="24" spans="1:12" ht="25.5" customHeight="1" outlineLevel="4">
      <c r="A24" s="276" t="s">
        <v>301</v>
      </c>
      <c r="B24" s="277"/>
      <c r="C24" s="277"/>
      <c r="D24" s="277"/>
      <c r="E24" s="277"/>
      <c r="F24" s="277"/>
      <c r="G24" s="277"/>
      <c r="H24" s="277"/>
      <c r="I24" s="1">
        <v>2015</v>
      </c>
      <c r="J24" s="12">
        <v>0.4</v>
      </c>
      <c r="K24" s="16">
        <v>325</v>
      </c>
      <c r="L24" s="21"/>
    </row>
    <row r="25" spans="1:12" ht="25.5" customHeight="1" outlineLevel="4">
      <c r="A25" s="276" t="s">
        <v>302</v>
      </c>
      <c r="B25" s="277"/>
      <c r="C25" s="277"/>
      <c r="D25" s="277"/>
      <c r="E25" s="277"/>
      <c r="F25" s="277"/>
      <c r="G25" s="277"/>
      <c r="H25" s="277"/>
      <c r="I25" s="1">
        <v>2015</v>
      </c>
      <c r="J25" s="12">
        <v>0.4</v>
      </c>
      <c r="K25" s="16">
        <v>300</v>
      </c>
      <c r="L25" s="21"/>
    </row>
    <row r="26" spans="1:12" ht="25.5" customHeight="1" outlineLevel="4">
      <c r="A26" s="276" t="s">
        <v>303</v>
      </c>
      <c r="B26" s="277"/>
      <c r="C26" s="277"/>
      <c r="D26" s="277"/>
      <c r="E26" s="277"/>
      <c r="F26" s="277"/>
      <c r="G26" s="277"/>
      <c r="H26" s="277"/>
      <c r="I26" s="1">
        <v>2015</v>
      </c>
      <c r="J26" s="12">
        <v>0.4</v>
      </c>
      <c r="K26" s="16">
        <v>250</v>
      </c>
      <c r="L26" s="21"/>
    </row>
    <row r="27" spans="1:12" ht="25.5" customHeight="1" outlineLevel="5">
      <c r="A27" s="276" t="s">
        <v>304</v>
      </c>
      <c r="B27" s="277"/>
      <c r="C27" s="277"/>
      <c r="D27" s="277"/>
      <c r="E27" s="277"/>
      <c r="F27" s="277"/>
      <c r="G27" s="277"/>
      <c r="H27" s="277"/>
      <c r="I27" s="1">
        <v>2015</v>
      </c>
      <c r="J27" s="12">
        <v>0.4</v>
      </c>
      <c r="K27" s="16">
        <v>450</v>
      </c>
      <c r="L27" s="29"/>
    </row>
    <row r="28" spans="1:12" ht="25.5" customHeight="1" outlineLevel="4">
      <c r="A28" s="275" t="s">
        <v>236</v>
      </c>
      <c r="B28" s="275"/>
      <c r="C28" s="275"/>
      <c r="D28" s="275"/>
      <c r="E28" s="275"/>
      <c r="F28" s="275"/>
      <c r="G28" s="275"/>
      <c r="H28" s="275"/>
      <c r="I28" s="1"/>
      <c r="J28" s="12"/>
      <c r="K28" s="16"/>
      <c r="L28" s="21"/>
    </row>
    <row r="29" spans="1:12" ht="25.5" customHeight="1" outlineLevel="5">
      <c r="A29" s="276" t="s">
        <v>160</v>
      </c>
      <c r="B29" s="277"/>
      <c r="C29" s="277"/>
      <c r="D29" s="277"/>
      <c r="E29" s="277"/>
      <c r="F29" s="277"/>
      <c r="G29" s="277"/>
      <c r="H29" s="277"/>
      <c r="I29" s="5"/>
      <c r="J29" s="13"/>
      <c r="K29" s="16"/>
      <c r="L29" s="24"/>
    </row>
    <row r="30" spans="1:12" ht="25.5" customHeight="1" outlineLevel="3">
      <c r="A30" s="269" t="s">
        <v>6</v>
      </c>
      <c r="B30" s="269"/>
      <c r="C30" s="269"/>
      <c r="D30" s="269"/>
      <c r="E30" s="269"/>
      <c r="F30" s="269"/>
      <c r="G30" s="269"/>
      <c r="H30" s="269"/>
      <c r="I30" s="4"/>
      <c r="J30" s="14"/>
      <c r="K30" s="16"/>
      <c r="L30" s="27"/>
    </row>
    <row r="31" spans="1:12" ht="25.5" customHeight="1" outlineLevel="4">
      <c r="A31" s="275" t="s">
        <v>7</v>
      </c>
      <c r="B31" s="275"/>
      <c r="C31" s="275"/>
      <c r="D31" s="275"/>
      <c r="E31" s="275"/>
      <c r="F31" s="275"/>
      <c r="G31" s="275"/>
      <c r="H31" s="275"/>
      <c r="I31" s="1"/>
      <c r="J31" s="12"/>
      <c r="K31" s="16"/>
      <c r="L31" s="21"/>
    </row>
    <row r="32" spans="1:12" ht="25.5" customHeight="1" outlineLevel="5">
      <c r="A32" s="276" t="s">
        <v>160</v>
      </c>
      <c r="B32" s="277"/>
      <c r="C32" s="277"/>
      <c r="D32" s="277"/>
      <c r="E32" s="277"/>
      <c r="F32" s="277"/>
      <c r="G32" s="277"/>
      <c r="H32" s="277"/>
      <c r="I32" s="5"/>
      <c r="J32" s="13"/>
      <c r="K32" s="16"/>
      <c r="L32" s="24"/>
    </row>
    <row r="33" spans="1:12" ht="25.5" customHeight="1" outlineLevel="4">
      <c r="A33" s="275" t="s">
        <v>11</v>
      </c>
      <c r="B33" s="275"/>
      <c r="C33" s="275"/>
      <c r="D33" s="275"/>
      <c r="E33" s="275"/>
      <c r="F33" s="275"/>
      <c r="G33" s="275"/>
      <c r="H33" s="275"/>
      <c r="I33" s="1"/>
      <c r="J33" s="12"/>
      <c r="K33" s="16"/>
      <c r="L33" s="21"/>
    </row>
    <row r="34" spans="1:12" ht="25.5" customHeight="1" outlineLevel="5">
      <c r="A34" s="276" t="s">
        <v>160</v>
      </c>
      <c r="B34" s="277"/>
      <c r="C34" s="277"/>
      <c r="D34" s="277"/>
      <c r="E34" s="277"/>
      <c r="F34" s="277"/>
      <c r="G34" s="277"/>
      <c r="H34" s="277"/>
      <c r="I34" s="5"/>
      <c r="J34" s="13"/>
      <c r="K34" s="16"/>
      <c r="L34" s="24"/>
    </row>
    <row r="35" spans="1:12" ht="25.5" customHeight="1" outlineLevel="4">
      <c r="A35" s="275" t="s">
        <v>12</v>
      </c>
      <c r="B35" s="275"/>
      <c r="C35" s="275"/>
      <c r="D35" s="275"/>
      <c r="E35" s="275"/>
      <c r="F35" s="275"/>
      <c r="G35" s="275"/>
      <c r="H35" s="275"/>
      <c r="I35" s="1"/>
      <c r="J35" s="12"/>
      <c r="K35" s="16"/>
      <c r="L35" s="21"/>
    </row>
    <row r="36" spans="1:12" ht="25.5" customHeight="1" outlineLevel="5">
      <c r="A36" s="276" t="s">
        <v>160</v>
      </c>
      <c r="B36" s="277"/>
      <c r="C36" s="277"/>
      <c r="D36" s="277"/>
      <c r="E36" s="277"/>
      <c r="F36" s="277"/>
      <c r="G36" s="277"/>
      <c r="H36" s="277"/>
      <c r="I36" s="5"/>
      <c r="J36" s="13"/>
      <c r="K36" s="16"/>
      <c r="L36" s="24"/>
    </row>
    <row r="37" spans="1:12" ht="25.5" customHeight="1" outlineLevel="4">
      <c r="A37" s="275" t="s">
        <v>13</v>
      </c>
      <c r="B37" s="275"/>
      <c r="C37" s="275"/>
      <c r="D37" s="275"/>
      <c r="E37" s="275"/>
      <c r="F37" s="275"/>
      <c r="G37" s="275"/>
      <c r="H37" s="275"/>
      <c r="I37" s="1"/>
      <c r="J37" s="12"/>
      <c r="K37" s="16"/>
      <c r="L37" s="21"/>
    </row>
    <row r="38" spans="1:12" ht="25.5" customHeight="1" outlineLevel="4">
      <c r="A38" s="278" t="s">
        <v>305</v>
      </c>
      <c r="B38" s="279"/>
      <c r="C38" s="279"/>
      <c r="D38" s="279"/>
      <c r="E38" s="279"/>
      <c r="F38" s="279"/>
      <c r="G38" s="279"/>
      <c r="H38" s="280"/>
      <c r="I38" s="1">
        <v>2015</v>
      </c>
      <c r="J38" s="12">
        <v>0.4</v>
      </c>
      <c r="K38" s="16">
        <v>40</v>
      </c>
      <c r="L38" s="21"/>
    </row>
    <row r="39" spans="1:12" ht="25.5" customHeight="1" outlineLevel="4">
      <c r="A39" s="278" t="s">
        <v>306</v>
      </c>
      <c r="B39" s="279"/>
      <c r="C39" s="279"/>
      <c r="D39" s="279"/>
      <c r="E39" s="279"/>
      <c r="F39" s="279"/>
      <c r="G39" s="279"/>
      <c r="H39" s="280"/>
      <c r="I39" s="1">
        <v>2015</v>
      </c>
      <c r="J39" s="12">
        <v>0.4</v>
      </c>
      <c r="K39" s="16">
        <v>40</v>
      </c>
      <c r="L39" s="21"/>
    </row>
    <row r="40" spans="1:12" ht="25.5" customHeight="1" outlineLevel="4">
      <c r="A40" s="278" t="s">
        <v>307</v>
      </c>
      <c r="B40" s="279"/>
      <c r="C40" s="279"/>
      <c r="D40" s="279"/>
      <c r="E40" s="279"/>
      <c r="F40" s="279"/>
      <c r="G40" s="279"/>
      <c r="H40" s="280"/>
      <c r="I40" s="1">
        <v>2015</v>
      </c>
      <c r="J40" s="12">
        <v>0.4</v>
      </c>
      <c r="K40" s="16">
        <v>21</v>
      </c>
      <c r="L40" s="21"/>
    </row>
    <row r="41" spans="1:12" ht="25.5" customHeight="1" outlineLevel="4">
      <c r="A41" s="278" t="s">
        <v>308</v>
      </c>
      <c r="B41" s="279"/>
      <c r="C41" s="279"/>
      <c r="D41" s="279"/>
      <c r="E41" s="279"/>
      <c r="F41" s="279"/>
      <c r="G41" s="279"/>
      <c r="H41" s="280"/>
      <c r="I41" s="1">
        <v>2015</v>
      </c>
      <c r="J41" s="12">
        <v>0.4</v>
      </c>
      <c r="K41" s="16">
        <v>20</v>
      </c>
      <c r="L41" s="21"/>
    </row>
    <row r="42" spans="1:12" ht="25.5" customHeight="1" outlineLevel="4">
      <c r="A42" s="278" t="s">
        <v>309</v>
      </c>
      <c r="B42" s="279"/>
      <c r="C42" s="279"/>
      <c r="D42" s="279"/>
      <c r="E42" s="279"/>
      <c r="F42" s="279"/>
      <c r="G42" s="279"/>
      <c r="H42" s="280"/>
      <c r="I42" s="1">
        <v>2015</v>
      </c>
      <c r="J42" s="12">
        <v>0.4</v>
      </c>
      <c r="K42" s="16">
        <v>20</v>
      </c>
      <c r="L42" s="21"/>
    </row>
    <row r="43" spans="1:12" ht="25.5" customHeight="1" outlineLevel="4">
      <c r="A43" s="278" t="s">
        <v>310</v>
      </c>
      <c r="B43" s="279"/>
      <c r="C43" s="279"/>
      <c r="D43" s="279"/>
      <c r="E43" s="279"/>
      <c r="F43" s="279"/>
      <c r="G43" s="279"/>
      <c r="H43" s="280"/>
      <c r="I43" s="1">
        <v>2015</v>
      </c>
      <c r="J43" s="12">
        <v>0.4</v>
      </c>
      <c r="K43" s="16">
        <v>35</v>
      </c>
      <c r="L43" s="21"/>
    </row>
    <row r="44" spans="1:12" ht="25.5" customHeight="1" outlineLevel="4">
      <c r="A44" s="278" t="s">
        <v>311</v>
      </c>
      <c r="B44" s="279"/>
      <c r="C44" s="279"/>
      <c r="D44" s="279"/>
      <c r="E44" s="279"/>
      <c r="F44" s="279"/>
      <c r="G44" s="279"/>
      <c r="H44" s="280"/>
      <c r="I44" s="1">
        <v>2015</v>
      </c>
      <c r="J44" s="12">
        <v>0.4</v>
      </c>
      <c r="K44" s="16">
        <v>40</v>
      </c>
      <c r="L44" s="21"/>
    </row>
    <row r="45" spans="1:12" ht="25.5" customHeight="1" outlineLevel="4">
      <c r="A45" s="278" t="s">
        <v>312</v>
      </c>
      <c r="B45" s="279"/>
      <c r="C45" s="279"/>
      <c r="D45" s="279"/>
      <c r="E45" s="279"/>
      <c r="F45" s="279"/>
      <c r="G45" s="279"/>
      <c r="H45" s="280"/>
      <c r="I45" s="1">
        <v>2015</v>
      </c>
      <c r="J45" s="12">
        <v>0.4</v>
      </c>
      <c r="K45" s="16">
        <v>155</v>
      </c>
      <c r="L45" s="21"/>
    </row>
    <row r="46" spans="1:12" ht="25.5" customHeight="1" outlineLevel="4">
      <c r="A46" s="276" t="s">
        <v>313</v>
      </c>
      <c r="B46" s="277"/>
      <c r="C46" s="277"/>
      <c r="D46" s="277"/>
      <c r="E46" s="277"/>
      <c r="F46" s="277"/>
      <c r="G46" s="277"/>
      <c r="H46" s="277"/>
      <c r="I46" s="1">
        <v>2015</v>
      </c>
      <c r="J46" s="12">
        <v>0.4</v>
      </c>
      <c r="K46" s="16">
        <v>179</v>
      </c>
      <c r="L46" s="21"/>
    </row>
    <row r="47" spans="1:12" ht="25.5" customHeight="1" outlineLevel="4">
      <c r="A47" s="278" t="s">
        <v>314</v>
      </c>
      <c r="B47" s="279"/>
      <c r="C47" s="279"/>
      <c r="D47" s="279"/>
      <c r="E47" s="279"/>
      <c r="F47" s="279"/>
      <c r="G47" s="279"/>
      <c r="H47" s="280"/>
      <c r="I47" s="1">
        <v>2015</v>
      </c>
      <c r="J47" s="12">
        <v>0.4</v>
      </c>
      <c r="K47" s="16">
        <v>37</v>
      </c>
      <c r="L47" s="21"/>
    </row>
    <row r="48" spans="1:12" ht="25.5" customHeight="1" outlineLevel="4">
      <c r="A48" s="278" t="s">
        <v>315</v>
      </c>
      <c r="B48" s="279"/>
      <c r="C48" s="279"/>
      <c r="D48" s="279"/>
      <c r="E48" s="279"/>
      <c r="F48" s="279"/>
      <c r="G48" s="279"/>
      <c r="H48" s="280"/>
      <c r="I48" s="1">
        <v>2015</v>
      </c>
      <c r="J48" s="12">
        <v>0.4</v>
      </c>
      <c r="K48" s="16">
        <v>61</v>
      </c>
      <c r="L48" s="21"/>
    </row>
    <row r="49" spans="1:12" ht="25.5" customHeight="1" outlineLevel="4">
      <c r="A49" s="278" t="s">
        <v>316</v>
      </c>
      <c r="B49" s="279"/>
      <c r="C49" s="279"/>
      <c r="D49" s="279"/>
      <c r="E49" s="279"/>
      <c r="F49" s="279"/>
      <c r="G49" s="279"/>
      <c r="H49" s="280"/>
      <c r="I49" s="1">
        <v>2015</v>
      </c>
      <c r="J49" s="12">
        <v>0.4</v>
      </c>
      <c r="K49" s="16">
        <v>30</v>
      </c>
      <c r="L49" s="21"/>
    </row>
    <row r="50" spans="1:12" ht="25.5" customHeight="1" outlineLevel="4">
      <c r="A50" s="278" t="s">
        <v>317</v>
      </c>
      <c r="B50" s="279"/>
      <c r="C50" s="279"/>
      <c r="D50" s="279"/>
      <c r="E50" s="279"/>
      <c r="F50" s="279"/>
      <c r="G50" s="279"/>
      <c r="H50" s="280"/>
      <c r="I50" s="1">
        <v>2015</v>
      </c>
      <c r="J50" s="12">
        <v>0.4</v>
      </c>
      <c r="K50" s="16">
        <v>30</v>
      </c>
      <c r="L50" s="21"/>
    </row>
    <row r="51" spans="1:12" ht="25.5" customHeight="1" outlineLevel="4">
      <c r="A51" s="278" t="s">
        <v>318</v>
      </c>
      <c r="B51" s="279"/>
      <c r="C51" s="279"/>
      <c r="D51" s="279"/>
      <c r="E51" s="279"/>
      <c r="F51" s="279"/>
      <c r="G51" s="279"/>
      <c r="H51" s="280"/>
      <c r="I51" s="1">
        <v>2015</v>
      </c>
      <c r="J51" s="12">
        <v>0.4</v>
      </c>
      <c r="K51" s="16">
        <v>30</v>
      </c>
      <c r="L51" s="21"/>
    </row>
    <row r="52" spans="1:12" ht="25.5" customHeight="1" outlineLevel="4">
      <c r="A52" s="278" t="s">
        <v>319</v>
      </c>
      <c r="B52" s="279"/>
      <c r="C52" s="279"/>
      <c r="D52" s="279"/>
      <c r="E52" s="279"/>
      <c r="F52" s="279"/>
      <c r="G52" s="279"/>
      <c r="H52" s="280"/>
      <c r="I52" s="1">
        <v>2015</v>
      </c>
      <c r="J52" s="12">
        <v>0.4</v>
      </c>
      <c r="K52" s="16">
        <v>35</v>
      </c>
      <c r="L52" s="21"/>
    </row>
    <row r="53" spans="1:12" ht="25.5" customHeight="1" outlineLevel="4">
      <c r="A53" s="278" t="s">
        <v>320</v>
      </c>
      <c r="B53" s="279"/>
      <c r="C53" s="279"/>
      <c r="D53" s="279"/>
      <c r="E53" s="279"/>
      <c r="F53" s="279"/>
      <c r="G53" s="279"/>
      <c r="H53" s="280"/>
      <c r="I53" s="1">
        <v>2015</v>
      </c>
      <c r="J53" s="12">
        <v>0.4</v>
      </c>
      <c r="K53" s="16">
        <v>30</v>
      </c>
      <c r="L53" s="21"/>
    </row>
    <row r="54" spans="1:12" ht="25.5" customHeight="1" outlineLevel="4">
      <c r="A54" s="278" t="s">
        <v>321</v>
      </c>
      <c r="B54" s="279"/>
      <c r="C54" s="279"/>
      <c r="D54" s="279"/>
      <c r="E54" s="279"/>
      <c r="F54" s="279"/>
      <c r="G54" s="279"/>
      <c r="H54" s="280"/>
      <c r="I54" s="1">
        <v>2015</v>
      </c>
      <c r="J54" s="12">
        <v>0.4</v>
      </c>
      <c r="K54" s="16">
        <v>30</v>
      </c>
      <c r="L54" s="21"/>
    </row>
    <row r="55" spans="1:12" ht="25.5" customHeight="1" outlineLevel="4">
      <c r="A55" s="278" t="s">
        <v>322</v>
      </c>
      <c r="B55" s="279"/>
      <c r="C55" s="279"/>
      <c r="D55" s="279"/>
      <c r="E55" s="279"/>
      <c r="F55" s="279"/>
      <c r="G55" s="279"/>
      <c r="H55" s="280"/>
      <c r="I55" s="1">
        <v>2015</v>
      </c>
      <c r="J55" s="12">
        <v>0.4</v>
      </c>
      <c r="K55" s="16">
        <v>20</v>
      </c>
      <c r="L55" s="21"/>
    </row>
    <row r="56" spans="1:12" ht="25.5" customHeight="1" outlineLevel="4">
      <c r="A56" s="278" t="s">
        <v>323</v>
      </c>
      <c r="B56" s="279"/>
      <c r="C56" s="279"/>
      <c r="D56" s="279"/>
      <c r="E56" s="279"/>
      <c r="F56" s="279"/>
      <c r="G56" s="279"/>
      <c r="H56" s="280"/>
      <c r="I56" s="1">
        <v>2015</v>
      </c>
      <c r="J56" s="12">
        <v>0.4</v>
      </c>
      <c r="K56" s="16">
        <v>30</v>
      </c>
      <c r="L56" s="21"/>
    </row>
    <row r="57" spans="1:12" ht="25.5" customHeight="1" outlineLevel="4">
      <c r="A57" s="278" t="s">
        <v>324</v>
      </c>
      <c r="B57" s="279"/>
      <c r="C57" s="279"/>
      <c r="D57" s="279"/>
      <c r="E57" s="279"/>
      <c r="F57" s="279"/>
      <c r="G57" s="279"/>
      <c r="H57" s="280"/>
      <c r="I57" s="1">
        <v>2015</v>
      </c>
      <c r="J57" s="12">
        <v>0.4</v>
      </c>
      <c r="K57" s="16">
        <v>25</v>
      </c>
      <c r="L57" s="21"/>
    </row>
    <row r="58" spans="1:12" ht="25.5" customHeight="1" outlineLevel="4">
      <c r="A58" s="278" t="s">
        <v>325</v>
      </c>
      <c r="B58" s="279"/>
      <c r="C58" s="279"/>
      <c r="D58" s="279"/>
      <c r="E58" s="279"/>
      <c r="F58" s="279"/>
      <c r="G58" s="279"/>
      <c r="H58" s="280"/>
      <c r="I58" s="1">
        <v>2015</v>
      </c>
      <c r="J58" s="12">
        <v>0.4</v>
      </c>
      <c r="K58" s="16">
        <v>35</v>
      </c>
      <c r="L58" s="21"/>
    </row>
    <row r="59" spans="1:12" ht="25.5" customHeight="1" outlineLevel="4">
      <c r="A59" s="278" t="s">
        <v>326</v>
      </c>
      <c r="B59" s="279"/>
      <c r="C59" s="279"/>
      <c r="D59" s="279"/>
      <c r="E59" s="279"/>
      <c r="F59" s="279"/>
      <c r="G59" s="279"/>
      <c r="H59" s="280"/>
      <c r="I59" s="1">
        <v>2015</v>
      </c>
      <c r="J59" s="12">
        <v>0.4</v>
      </c>
      <c r="K59" s="16">
        <v>80</v>
      </c>
      <c r="L59" s="21"/>
    </row>
    <row r="60" spans="1:12" ht="25.5" customHeight="1" outlineLevel="4">
      <c r="A60" s="278" t="s">
        <v>327</v>
      </c>
      <c r="B60" s="279"/>
      <c r="C60" s="279"/>
      <c r="D60" s="279"/>
      <c r="E60" s="279"/>
      <c r="F60" s="279"/>
      <c r="G60" s="279"/>
      <c r="H60" s="280"/>
      <c r="I60" s="1">
        <v>2015</v>
      </c>
      <c r="J60" s="12">
        <v>0.4</v>
      </c>
      <c r="K60" s="16">
        <v>30</v>
      </c>
      <c r="L60" s="21"/>
    </row>
    <row r="61" spans="1:12" ht="25.5" customHeight="1" outlineLevel="4">
      <c r="A61" s="278" t="s">
        <v>328</v>
      </c>
      <c r="B61" s="279"/>
      <c r="C61" s="279"/>
      <c r="D61" s="279"/>
      <c r="E61" s="279"/>
      <c r="F61" s="279"/>
      <c r="G61" s="279"/>
      <c r="H61" s="280"/>
      <c r="I61" s="1">
        <v>2015</v>
      </c>
      <c r="J61" s="12">
        <v>0.4</v>
      </c>
      <c r="K61" s="16">
        <v>22.5</v>
      </c>
      <c r="L61" s="21"/>
    </row>
    <row r="62" spans="1:12" ht="25.5" customHeight="1" outlineLevel="4">
      <c r="A62" s="278" t="s">
        <v>329</v>
      </c>
      <c r="B62" s="279"/>
      <c r="C62" s="279"/>
      <c r="D62" s="279"/>
      <c r="E62" s="279"/>
      <c r="F62" s="279"/>
      <c r="G62" s="279"/>
      <c r="H62" s="280"/>
      <c r="I62" s="1">
        <v>2015</v>
      </c>
      <c r="J62" s="12">
        <v>0.4</v>
      </c>
      <c r="K62" s="16">
        <v>40</v>
      </c>
      <c r="L62" s="21"/>
    </row>
    <row r="63" spans="1:12" ht="25.5" customHeight="1" outlineLevel="4">
      <c r="A63" s="278" t="s">
        <v>330</v>
      </c>
      <c r="B63" s="279"/>
      <c r="C63" s="279"/>
      <c r="D63" s="279"/>
      <c r="E63" s="279"/>
      <c r="F63" s="279"/>
      <c r="G63" s="279"/>
      <c r="H63" s="280"/>
      <c r="I63" s="1">
        <v>2015</v>
      </c>
      <c r="J63" s="12">
        <v>0.4</v>
      </c>
      <c r="K63" s="16">
        <v>61</v>
      </c>
      <c r="L63" s="21"/>
    </row>
    <row r="64" spans="1:12" ht="25.5" customHeight="1" outlineLevel="4">
      <c r="A64" s="279" t="s">
        <v>331</v>
      </c>
      <c r="B64" s="279"/>
      <c r="C64" s="279"/>
      <c r="D64" s="279"/>
      <c r="E64" s="279"/>
      <c r="F64" s="279"/>
      <c r="G64" s="279"/>
      <c r="H64" s="279"/>
      <c r="I64" s="1">
        <v>2015</v>
      </c>
      <c r="J64" s="12">
        <v>0.4</v>
      </c>
      <c r="K64" s="16">
        <v>35</v>
      </c>
      <c r="L64" s="21"/>
    </row>
    <row r="65" spans="1:12" ht="25.5" customHeight="1" outlineLevel="4">
      <c r="A65" s="278" t="s">
        <v>332</v>
      </c>
      <c r="B65" s="279"/>
      <c r="C65" s="279"/>
      <c r="D65" s="279"/>
      <c r="E65" s="279"/>
      <c r="F65" s="279"/>
      <c r="G65" s="279"/>
      <c r="H65" s="280"/>
      <c r="I65" s="1">
        <v>2015</v>
      </c>
      <c r="J65" s="12">
        <v>0.4</v>
      </c>
      <c r="K65" s="16">
        <v>25</v>
      </c>
      <c r="L65" s="21"/>
    </row>
    <row r="66" spans="1:12" ht="25.5" customHeight="1" outlineLevel="4">
      <c r="A66" s="278" t="s">
        <v>333</v>
      </c>
      <c r="B66" s="279"/>
      <c r="C66" s="279"/>
      <c r="D66" s="279"/>
      <c r="E66" s="279"/>
      <c r="F66" s="279"/>
      <c r="G66" s="279"/>
      <c r="H66" s="280"/>
      <c r="I66" s="1">
        <v>2015</v>
      </c>
      <c r="J66" s="12">
        <v>0.4</v>
      </c>
      <c r="K66" s="16">
        <v>100</v>
      </c>
      <c r="L66" s="21"/>
    </row>
    <row r="67" spans="1:12" ht="25.5" customHeight="1" outlineLevel="4">
      <c r="A67" s="278" t="s">
        <v>334</v>
      </c>
      <c r="B67" s="279"/>
      <c r="C67" s="279"/>
      <c r="D67" s="279"/>
      <c r="E67" s="279"/>
      <c r="F67" s="279"/>
      <c r="G67" s="279"/>
      <c r="H67" s="280"/>
      <c r="I67" s="1">
        <v>2015</v>
      </c>
      <c r="J67" s="12">
        <v>0.4</v>
      </c>
      <c r="K67" s="16">
        <v>30</v>
      </c>
      <c r="L67" s="21"/>
    </row>
    <row r="68" spans="1:12" ht="25.5" customHeight="1" outlineLevel="4">
      <c r="A68" s="278" t="s">
        <v>335</v>
      </c>
      <c r="B68" s="279"/>
      <c r="C68" s="279"/>
      <c r="D68" s="279"/>
      <c r="E68" s="279"/>
      <c r="F68" s="279"/>
      <c r="G68" s="279"/>
      <c r="H68" s="280"/>
      <c r="I68" s="1">
        <v>2015</v>
      </c>
      <c r="J68" s="12">
        <v>0.4</v>
      </c>
      <c r="K68" s="16">
        <v>25</v>
      </c>
      <c r="L68" s="21"/>
    </row>
    <row r="69" spans="1:12" ht="25.5" customHeight="1" outlineLevel="4">
      <c r="A69" s="278" t="s">
        <v>336</v>
      </c>
      <c r="B69" s="279"/>
      <c r="C69" s="279"/>
      <c r="D69" s="279"/>
      <c r="E69" s="279"/>
      <c r="F69" s="279"/>
      <c r="G69" s="279"/>
      <c r="H69" s="280"/>
      <c r="I69" s="1">
        <v>2015</v>
      </c>
      <c r="J69" s="12">
        <v>0.4</v>
      </c>
      <c r="K69" s="16">
        <v>25</v>
      </c>
      <c r="L69" s="21"/>
    </row>
    <row r="70" spans="1:12" ht="25.5" customHeight="1" outlineLevel="4">
      <c r="A70" s="278" t="s">
        <v>337</v>
      </c>
      <c r="B70" s="281"/>
      <c r="C70" s="281"/>
      <c r="D70" s="281"/>
      <c r="E70" s="281"/>
      <c r="F70" s="281"/>
      <c r="G70" s="281"/>
      <c r="H70" s="282"/>
      <c r="I70" s="1">
        <v>2015</v>
      </c>
      <c r="J70" s="12">
        <v>0.4</v>
      </c>
      <c r="K70" s="16">
        <v>25</v>
      </c>
      <c r="L70" s="21"/>
    </row>
    <row r="71" spans="1:12" ht="33" customHeight="1" outlineLevel="5">
      <c r="A71" s="276" t="s">
        <v>338</v>
      </c>
      <c r="B71" s="277"/>
      <c r="C71" s="277"/>
      <c r="D71" s="277"/>
      <c r="E71" s="277"/>
      <c r="F71" s="277"/>
      <c r="G71" s="277"/>
      <c r="H71" s="277"/>
      <c r="I71" s="5">
        <v>2015</v>
      </c>
      <c r="J71" s="13">
        <v>0.4</v>
      </c>
      <c r="K71" s="16">
        <v>10</v>
      </c>
      <c r="L71" s="24"/>
    </row>
    <row r="72" spans="1:12" ht="25.5" customHeight="1" outlineLevel="4">
      <c r="A72" s="275" t="s">
        <v>14</v>
      </c>
      <c r="B72" s="275"/>
      <c r="C72" s="275"/>
      <c r="D72" s="275"/>
      <c r="E72" s="275"/>
      <c r="F72" s="275"/>
      <c r="G72" s="275"/>
      <c r="H72" s="275"/>
      <c r="I72" s="30"/>
      <c r="J72" s="31"/>
      <c r="K72" s="32"/>
      <c r="L72" s="33"/>
    </row>
    <row r="73" spans="1:12" ht="25.5" customHeight="1" outlineLevel="4">
      <c r="A73" s="279" t="s">
        <v>339</v>
      </c>
      <c r="B73" s="284"/>
      <c r="C73" s="284"/>
      <c r="D73" s="284"/>
      <c r="E73" s="284"/>
      <c r="F73" s="284"/>
      <c r="G73" s="284"/>
      <c r="H73" s="285"/>
      <c r="I73" s="34">
        <v>2015</v>
      </c>
      <c r="J73" s="35">
        <v>0.4</v>
      </c>
      <c r="K73" s="36">
        <v>25</v>
      </c>
      <c r="L73" s="36"/>
    </row>
    <row r="74" spans="1:12" ht="25.5" customHeight="1" outlineLevel="4">
      <c r="A74" s="279" t="s">
        <v>340</v>
      </c>
      <c r="B74" s="279"/>
      <c r="C74" s="279"/>
      <c r="D74" s="279"/>
      <c r="E74" s="279"/>
      <c r="F74" s="279"/>
      <c r="G74" s="279"/>
      <c r="H74" s="283"/>
      <c r="I74" s="34">
        <v>2015</v>
      </c>
      <c r="J74" s="35">
        <v>0.4</v>
      </c>
      <c r="K74" s="36">
        <v>70</v>
      </c>
      <c r="L74" s="36"/>
    </row>
    <row r="75" spans="1:12" ht="25.5" customHeight="1" outlineLevel="4">
      <c r="A75" s="278" t="s">
        <v>341</v>
      </c>
      <c r="B75" s="281"/>
      <c r="C75" s="281"/>
      <c r="D75" s="281"/>
      <c r="E75" s="281"/>
      <c r="F75" s="281"/>
      <c r="G75" s="281"/>
      <c r="H75" s="282"/>
      <c r="I75" s="34">
        <v>2015</v>
      </c>
      <c r="J75" s="35">
        <v>0.4</v>
      </c>
      <c r="K75" s="36">
        <v>35</v>
      </c>
      <c r="L75" s="36"/>
    </row>
    <row r="76" spans="1:12" ht="25.5" customHeight="1" outlineLevel="4">
      <c r="A76" s="279" t="s">
        <v>342</v>
      </c>
      <c r="B76" s="279"/>
      <c r="C76" s="279"/>
      <c r="D76" s="279"/>
      <c r="E76" s="279"/>
      <c r="F76" s="279"/>
      <c r="G76" s="279"/>
      <c r="H76" s="283"/>
      <c r="I76" s="34">
        <v>2015</v>
      </c>
      <c r="J76" s="35">
        <v>0.4</v>
      </c>
      <c r="K76" s="36">
        <v>20</v>
      </c>
      <c r="L76" s="36"/>
    </row>
    <row r="77" spans="1:12" ht="25.5" customHeight="1" outlineLevel="4">
      <c r="A77" s="279" t="s">
        <v>343</v>
      </c>
      <c r="B77" s="279"/>
      <c r="C77" s="279"/>
      <c r="D77" s="279"/>
      <c r="E77" s="279"/>
      <c r="F77" s="279"/>
      <c r="G77" s="279"/>
      <c r="H77" s="283"/>
      <c r="I77" s="34">
        <v>2015</v>
      </c>
      <c r="J77" s="35">
        <v>0.4</v>
      </c>
      <c r="K77" s="36">
        <v>173</v>
      </c>
      <c r="L77" s="36"/>
    </row>
    <row r="78" spans="1:12" ht="25.5" customHeight="1" outlineLevel="4">
      <c r="A78" s="279" t="s">
        <v>344</v>
      </c>
      <c r="B78" s="279"/>
      <c r="C78" s="279"/>
      <c r="D78" s="279"/>
      <c r="E78" s="279"/>
      <c r="F78" s="279"/>
      <c r="G78" s="279"/>
      <c r="H78" s="279"/>
      <c r="I78" s="34">
        <v>2015</v>
      </c>
      <c r="J78" s="35">
        <v>0.4</v>
      </c>
      <c r="K78" s="36">
        <v>75</v>
      </c>
      <c r="L78" s="36"/>
    </row>
    <row r="79" spans="1:12" ht="25.5" customHeight="1" outlineLevel="4">
      <c r="A79" s="279" t="s">
        <v>345</v>
      </c>
      <c r="B79" s="279"/>
      <c r="C79" s="279"/>
      <c r="D79" s="279"/>
      <c r="E79" s="279"/>
      <c r="F79" s="279"/>
      <c r="G79" s="279"/>
      <c r="H79" s="283"/>
      <c r="I79" s="34">
        <v>2015</v>
      </c>
      <c r="J79" s="35">
        <v>0.4</v>
      </c>
      <c r="K79" s="36">
        <v>96</v>
      </c>
      <c r="L79" s="36"/>
    </row>
    <row r="80" spans="1:12" ht="25.5" customHeight="1" outlineLevel="4">
      <c r="A80" s="279" t="s">
        <v>346</v>
      </c>
      <c r="B80" s="279"/>
      <c r="C80" s="279"/>
      <c r="D80" s="279"/>
      <c r="E80" s="279"/>
      <c r="F80" s="279"/>
      <c r="G80" s="279"/>
      <c r="H80" s="283"/>
      <c r="I80" s="34">
        <v>2015</v>
      </c>
      <c r="J80" s="35">
        <v>0.4</v>
      </c>
      <c r="K80" s="36">
        <v>210</v>
      </c>
      <c r="L80" s="36"/>
    </row>
    <row r="81" spans="1:12" ht="25.5" customHeight="1" outlineLevel="4">
      <c r="A81" s="279" t="s">
        <v>347</v>
      </c>
      <c r="B81" s="279"/>
      <c r="C81" s="279"/>
      <c r="D81" s="279"/>
      <c r="E81" s="279"/>
      <c r="F81" s="279"/>
      <c r="G81" s="279"/>
      <c r="H81" s="279"/>
      <c r="I81" s="34">
        <v>2015</v>
      </c>
      <c r="J81" s="35">
        <v>0.4</v>
      </c>
      <c r="K81" s="36">
        <v>25</v>
      </c>
      <c r="L81" s="36"/>
    </row>
    <row r="82" spans="1:12" ht="25.5" customHeight="1" outlineLevel="5">
      <c r="A82" s="276" t="s">
        <v>348</v>
      </c>
      <c r="B82" s="277"/>
      <c r="C82" s="277"/>
      <c r="D82" s="277"/>
      <c r="E82" s="277"/>
      <c r="F82" s="277"/>
      <c r="G82" s="277"/>
      <c r="H82" s="277"/>
      <c r="I82" s="37">
        <v>2015</v>
      </c>
      <c r="J82" s="38">
        <v>0.4</v>
      </c>
      <c r="K82" s="39">
        <v>60</v>
      </c>
      <c r="L82" s="40"/>
    </row>
    <row r="83" spans="1:12" ht="25.5" customHeight="1" outlineLevel="4">
      <c r="A83" s="275" t="s">
        <v>15</v>
      </c>
      <c r="B83" s="275"/>
      <c r="C83" s="275"/>
      <c r="D83" s="275"/>
      <c r="E83" s="275"/>
      <c r="F83" s="275"/>
      <c r="G83" s="275"/>
      <c r="H83" s="275"/>
      <c r="I83" s="1"/>
      <c r="J83" s="12"/>
      <c r="K83" s="16"/>
      <c r="L83" s="21"/>
    </row>
    <row r="84" spans="1:12" ht="25.5" customHeight="1" outlineLevel="4">
      <c r="A84" s="278" t="s">
        <v>349</v>
      </c>
      <c r="B84" s="279"/>
      <c r="C84" s="279"/>
      <c r="D84" s="279"/>
      <c r="E84" s="279"/>
      <c r="F84" s="279"/>
      <c r="G84" s="279"/>
      <c r="H84" s="280"/>
      <c r="I84" s="5">
        <v>2015</v>
      </c>
      <c r="J84" s="13">
        <v>0.4</v>
      </c>
      <c r="K84" s="16">
        <v>150</v>
      </c>
      <c r="L84" s="21"/>
    </row>
    <row r="85" spans="1:12" ht="25.5" customHeight="1" outlineLevel="4">
      <c r="A85" s="278" t="s">
        <v>350</v>
      </c>
      <c r="B85" s="279"/>
      <c r="C85" s="279"/>
      <c r="D85" s="279"/>
      <c r="E85" s="279"/>
      <c r="F85" s="279"/>
      <c r="G85" s="279"/>
      <c r="H85" s="280"/>
      <c r="I85" s="5">
        <v>2015</v>
      </c>
      <c r="J85" s="13">
        <v>0.4</v>
      </c>
      <c r="K85" s="16">
        <v>75</v>
      </c>
      <c r="L85" s="21"/>
    </row>
    <row r="86" spans="1:12" ht="25.5" customHeight="1" outlineLevel="4">
      <c r="A86" s="276" t="s">
        <v>351</v>
      </c>
      <c r="B86" s="277"/>
      <c r="C86" s="277"/>
      <c r="D86" s="277"/>
      <c r="E86" s="277"/>
      <c r="F86" s="277"/>
      <c r="G86" s="277"/>
      <c r="H86" s="277"/>
      <c r="I86" s="5">
        <v>2015</v>
      </c>
      <c r="J86" s="13">
        <v>0.4</v>
      </c>
      <c r="K86" s="16">
        <v>120</v>
      </c>
      <c r="L86" s="21"/>
    </row>
    <row r="87" spans="1:12" ht="25.5" customHeight="1" outlineLevel="4">
      <c r="A87" s="278" t="s">
        <v>352</v>
      </c>
      <c r="B87" s="279"/>
      <c r="C87" s="279"/>
      <c r="D87" s="279"/>
      <c r="E87" s="279"/>
      <c r="F87" s="279"/>
      <c r="G87" s="279"/>
      <c r="H87" s="280"/>
      <c r="I87" s="5">
        <v>2015</v>
      </c>
      <c r="J87" s="13">
        <v>0.4</v>
      </c>
      <c r="K87" s="16">
        <v>150</v>
      </c>
      <c r="L87" s="21"/>
    </row>
    <row r="88" spans="1:12" ht="25.5" customHeight="1" outlineLevel="4">
      <c r="A88" s="278" t="s">
        <v>353</v>
      </c>
      <c r="B88" s="279"/>
      <c r="C88" s="279"/>
      <c r="D88" s="279"/>
      <c r="E88" s="279"/>
      <c r="F88" s="279"/>
      <c r="G88" s="279"/>
      <c r="H88" s="280"/>
      <c r="I88" s="5">
        <v>2015</v>
      </c>
      <c r="J88" s="13">
        <v>0.4</v>
      </c>
      <c r="K88" s="16">
        <v>105</v>
      </c>
      <c r="L88" s="21"/>
    </row>
    <row r="89" spans="1:12" ht="25.5" customHeight="1" outlineLevel="4">
      <c r="A89" s="276" t="s">
        <v>354</v>
      </c>
      <c r="B89" s="277"/>
      <c r="C89" s="277"/>
      <c r="D89" s="277"/>
      <c r="E89" s="277"/>
      <c r="F89" s="277"/>
      <c r="G89" s="277"/>
      <c r="H89" s="277"/>
      <c r="I89" s="5">
        <v>2015</v>
      </c>
      <c r="J89" s="13">
        <v>0.4</v>
      </c>
      <c r="K89" s="16">
        <v>99</v>
      </c>
      <c r="L89" s="21"/>
    </row>
    <row r="90" spans="1:12" ht="25.5" customHeight="1" outlineLevel="4">
      <c r="A90" s="278" t="s">
        <v>355</v>
      </c>
      <c r="B90" s="279"/>
      <c r="C90" s="279"/>
      <c r="D90" s="279"/>
      <c r="E90" s="279"/>
      <c r="F90" s="279"/>
      <c r="G90" s="279"/>
      <c r="H90" s="280"/>
      <c r="I90" s="5">
        <v>2015</v>
      </c>
      <c r="J90" s="13">
        <v>0.4</v>
      </c>
      <c r="K90" s="16">
        <v>18</v>
      </c>
      <c r="L90" s="21"/>
    </row>
    <row r="91" spans="1:12" ht="25.5" customHeight="1" outlineLevel="4">
      <c r="A91" s="278" t="s">
        <v>356</v>
      </c>
      <c r="B91" s="279"/>
      <c r="C91" s="279"/>
      <c r="D91" s="279"/>
      <c r="E91" s="279"/>
      <c r="F91" s="279"/>
      <c r="G91" s="279"/>
      <c r="H91" s="280"/>
      <c r="I91" s="5">
        <v>2015</v>
      </c>
      <c r="J91" s="13">
        <v>0.4</v>
      </c>
      <c r="K91" s="16">
        <v>215</v>
      </c>
      <c r="L91" s="21"/>
    </row>
    <row r="92" spans="1:12" ht="25.5" customHeight="1" outlineLevel="4">
      <c r="A92" s="278" t="s">
        <v>357</v>
      </c>
      <c r="B92" s="279"/>
      <c r="C92" s="279"/>
      <c r="D92" s="279"/>
      <c r="E92" s="279"/>
      <c r="F92" s="279"/>
      <c r="G92" s="279"/>
      <c r="H92" s="280"/>
      <c r="I92" s="5">
        <v>2015</v>
      </c>
      <c r="J92" s="13">
        <v>0.4</v>
      </c>
      <c r="K92" s="16">
        <v>34</v>
      </c>
      <c r="L92" s="21"/>
    </row>
    <row r="93" spans="1:12" ht="25.5" customHeight="1" outlineLevel="4">
      <c r="A93" s="278" t="s">
        <v>358</v>
      </c>
      <c r="B93" s="279"/>
      <c r="C93" s="279"/>
      <c r="D93" s="279"/>
      <c r="E93" s="279"/>
      <c r="F93" s="279"/>
      <c r="G93" s="279"/>
      <c r="H93" s="280"/>
      <c r="I93" s="5">
        <v>2015</v>
      </c>
      <c r="J93" s="13">
        <v>0.4</v>
      </c>
      <c r="K93" s="16">
        <v>110</v>
      </c>
      <c r="L93" s="21"/>
    </row>
    <row r="94" spans="1:12" ht="25.5" customHeight="1" outlineLevel="4">
      <c r="A94" s="278" t="s">
        <v>359</v>
      </c>
      <c r="B94" s="279"/>
      <c r="C94" s="279"/>
      <c r="D94" s="279"/>
      <c r="E94" s="279"/>
      <c r="F94" s="279"/>
      <c r="G94" s="279"/>
      <c r="H94" s="280"/>
      <c r="I94" s="5">
        <v>2015</v>
      </c>
      <c r="J94" s="13">
        <v>0.4</v>
      </c>
      <c r="K94" s="16">
        <v>350</v>
      </c>
      <c r="L94" s="21"/>
    </row>
    <row r="95" spans="1:12" ht="25.5" customHeight="1" outlineLevel="4">
      <c r="A95" s="278" t="s">
        <v>360</v>
      </c>
      <c r="B95" s="279"/>
      <c r="C95" s="279"/>
      <c r="D95" s="279"/>
      <c r="E95" s="279"/>
      <c r="F95" s="279"/>
      <c r="G95" s="279"/>
      <c r="H95" s="280"/>
      <c r="I95" s="5">
        <v>2015</v>
      </c>
      <c r="J95" s="13">
        <v>0.4</v>
      </c>
      <c r="K95" s="16">
        <v>300</v>
      </c>
      <c r="L95" s="21"/>
    </row>
    <row r="96" spans="1:12" ht="25.5" customHeight="1" outlineLevel="4">
      <c r="A96" s="278" t="s">
        <v>361</v>
      </c>
      <c r="B96" s="279"/>
      <c r="C96" s="279"/>
      <c r="D96" s="279"/>
      <c r="E96" s="279"/>
      <c r="F96" s="279"/>
      <c r="G96" s="279"/>
      <c r="H96" s="280"/>
      <c r="I96" s="5">
        <v>2015</v>
      </c>
      <c r="J96" s="13">
        <v>0.4</v>
      </c>
      <c r="K96" s="16">
        <v>196</v>
      </c>
      <c r="L96" s="21"/>
    </row>
    <row r="97" spans="1:12" ht="25.5" customHeight="1" outlineLevel="4">
      <c r="A97" s="278" t="s">
        <v>362</v>
      </c>
      <c r="B97" s="279"/>
      <c r="C97" s="279"/>
      <c r="D97" s="279"/>
      <c r="E97" s="279"/>
      <c r="F97" s="279"/>
      <c r="G97" s="279"/>
      <c r="H97" s="280"/>
      <c r="I97" s="5">
        <v>2015</v>
      </c>
      <c r="J97" s="13">
        <v>0.4</v>
      </c>
      <c r="K97" s="16">
        <v>175</v>
      </c>
      <c r="L97" s="21"/>
    </row>
    <row r="98" spans="1:12" ht="25.5" customHeight="1" outlineLevel="5">
      <c r="A98" s="276" t="s">
        <v>363</v>
      </c>
      <c r="B98" s="277"/>
      <c r="C98" s="277"/>
      <c r="D98" s="277"/>
      <c r="E98" s="277"/>
      <c r="F98" s="277"/>
      <c r="G98" s="277"/>
      <c r="H98" s="277"/>
      <c r="I98" s="5">
        <v>2015</v>
      </c>
      <c r="J98" s="13">
        <v>0.4</v>
      </c>
      <c r="K98" s="16">
        <v>70</v>
      </c>
      <c r="L98" s="24"/>
    </row>
    <row r="99" spans="1:12" ht="25.5" customHeight="1" outlineLevel="4">
      <c r="A99" s="275" t="s">
        <v>16</v>
      </c>
      <c r="B99" s="275"/>
      <c r="C99" s="275"/>
      <c r="D99" s="275"/>
      <c r="E99" s="275"/>
      <c r="F99" s="275"/>
      <c r="G99" s="275"/>
      <c r="H99" s="275"/>
      <c r="I99" s="1"/>
      <c r="J99" s="12"/>
      <c r="K99" s="16"/>
      <c r="L99" s="21"/>
    </row>
    <row r="100" spans="1:12" ht="25.5" customHeight="1" outlineLevel="4">
      <c r="A100" s="278" t="s">
        <v>364</v>
      </c>
      <c r="B100" s="279"/>
      <c r="C100" s="279"/>
      <c r="D100" s="279"/>
      <c r="E100" s="279"/>
      <c r="F100" s="279"/>
      <c r="G100" s="279"/>
      <c r="H100" s="280"/>
      <c r="I100" s="5">
        <v>2015</v>
      </c>
      <c r="J100" s="13">
        <v>0.4</v>
      </c>
      <c r="K100" s="16">
        <v>224</v>
      </c>
      <c r="L100" s="21"/>
    </row>
    <row r="101" spans="1:12" ht="25.5" customHeight="1" outlineLevel="4">
      <c r="A101" s="278" t="s">
        <v>365</v>
      </c>
      <c r="B101" s="279"/>
      <c r="C101" s="279"/>
      <c r="D101" s="279"/>
      <c r="E101" s="279"/>
      <c r="F101" s="279"/>
      <c r="G101" s="279"/>
      <c r="H101" s="280"/>
      <c r="I101" s="5">
        <v>2015</v>
      </c>
      <c r="J101" s="13">
        <v>0.4</v>
      </c>
      <c r="K101" s="16">
        <v>689</v>
      </c>
      <c r="L101" s="21"/>
    </row>
    <row r="102" spans="1:12" ht="25.5" customHeight="1" outlineLevel="4">
      <c r="A102" s="278" t="s">
        <v>366</v>
      </c>
      <c r="B102" s="279"/>
      <c r="C102" s="279"/>
      <c r="D102" s="279"/>
      <c r="E102" s="279"/>
      <c r="F102" s="279"/>
      <c r="G102" s="279"/>
      <c r="H102" s="280"/>
      <c r="I102" s="5">
        <v>2015</v>
      </c>
      <c r="J102" s="13">
        <v>0.4</v>
      </c>
      <c r="K102" s="16">
        <v>1851</v>
      </c>
      <c r="L102" s="21"/>
    </row>
    <row r="103" spans="1:12" ht="25.5" customHeight="1" outlineLevel="4">
      <c r="A103" s="278" t="s">
        <v>367</v>
      </c>
      <c r="B103" s="279"/>
      <c r="C103" s="279"/>
      <c r="D103" s="279"/>
      <c r="E103" s="279"/>
      <c r="F103" s="279"/>
      <c r="G103" s="279"/>
      <c r="H103" s="280"/>
      <c r="I103" s="5">
        <v>2015</v>
      </c>
      <c r="J103" s="13">
        <v>0.4</v>
      </c>
      <c r="K103" s="16">
        <v>645</v>
      </c>
      <c r="L103" s="21"/>
    </row>
    <row r="104" spans="1:12" ht="25.5" customHeight="1" outlineLevel="4">
      <c r="A104" s="278" t="s">
        <v>368</v>
      </c>
      <c r="B104" s="279"/>
      <c r="C104" s="279"/>
      <c r="D104" s="279"/>
      <c r="E104" s="279"/>
      <c r="F104" s="279"/>
      <c r="G104" s="279"/>
      <c r="H104" s="280"/>
      <c r="I104" s="5">
        <v>2015</v>
      </c>
      <c r="J104" s="13">
        <v>0.4</v>
      </c>
      <c r="K104" s="16">
        <v>739</v>
      </c>
      <c r="L104" s="21"/>
    </row>
    <row r="105" spans="1:12" ht="25.5" customHeight="1" outlineLevel="4">
      <c r="A105" s="278" t="s">
        <v>369</v>
      </c>
      <c r="B105" s="279"/>
      <c r="C105" s="279"/>
      <c r="D105" s="279"/>
      <c r="E105" s="279"/>
      <c r="F105" s="279"/>
      <c r="G105" s="279"/>
      <c r="H105" s="280"/>
      <c r="I105" s="5">
        <v>2015</v>
      </c>
      <c r="J105" s="13">
        <v>0.4</v>
      </c>
      <c r="K105" s="16">
        <v>712</v>
      </c>
      <c r="L105" s="21"/>
    </row>
    <row r="106" spans="1:12" ht="25.5" customHeight="1" outlineLevel="4">
      <c r="A106" s="278" t="s">
        <v>370</v>
      </c>
      <c r="B106" s="279"/>
      <c r="C106" s="279"/>
      <c r="D106" s="279"/>
      <c r="E106" s="279"/>
      <c r="F106" s="279"/>
      <c r="G106" s="279"/>
      <c r="H106" s="280"/>
      <c r="I106" s="5">
        <v>2015</v>
      </c>
      <c r="J106" s="13">
        <v>0.4</v>
      </c>
      <c r="K106" s="16">
        <v>692</v>
      </c>
      <c r="L106" s="21"/>
    </row>
    <row r="107" spans="1:12" ht="25.5" customHeight="1" outlineLevel="4">
      <c r="A107" s="278" t="s">
        <v>371</v>
      </c>
      <c r="B107" s="279"/>
      <c r="C107" s="279"/>
      <c r="D107" s="279"/>
      <c r="E107" s="279"/>
      <c r="F107" s="279"/>
      <c r="G107" s="279"/>
      <c r="H107" s="280"/>
      <c r="I107" s="5">
        <v>2015</v>
      </c>
      <c r="J107" s="13">
        <v>0.4</v>
      </c>
      <c r="K107" s="16">
        <v>2517</v>
      </c>
      <c r="L107" s="21"/>
    </row>
    <row r="108" spans="1:12" ht="25.5" customHeight="1" outlineLevel="4">
      <c r="A108" s="278" t="s">
        <v>372</v>
      </c>
      <c r="B108" s="279"/>
      <c r="C108" s="279"/>
      <c r="D108" s="279"/>
      <c r="E108" s="279"/>
      <c r="F108" s="279"/>
      <c r="G108" s="279"/>
      <c r="H108" s="280"/>
      <c r="I108" s="5">
        <v>2015</v>
      </c>
      <c r="J108" s="13">
        <v>0.4</v>
      </c>
      <c r="K108" s="16">
        <v>1804</v>
      </c>
      <c r="L108" s="21"/>
    </row>
    <row r="109" spans="1:12" ht="25.5" customHeight="1" outlineLevel="4">
      <c r="A109" s="278" t="s">
        <v>373</v>
      </c>
      <c r="B109" s="279"/>
      <c r="C109" s="279"/>
      <c r="D109" s="279"/>
      <c r="E109" s="279"/>
      <c r="F109" s="279"/>
      <c r="G109" s="279"/>
      <c r="H109" s="280"/>
      <c r="I109" s="5">
        <v>2015</v>
      </c>
      <c r="J109" s="13">
        <v>0.4</v>
      </c>
      <c r="K109" s="16">
        <v>810</v>
      </c>
      <c r="L109" s="21"/>
    </row>
    <row r="110" spans="1:12" ht="25.5" customHeight="1" outlineLevel="4">
      <c r="A110" s="289" t="s">
        <v>374</v>
      </c>
      <c r="B110" s="290"/>
      <c r="C110" s="290"/>
      <c r="D110" s="290"/>
      <c r="E110" s="290"/>
      <c r="F110" s="290"/>
      <c r="G110" s="290"/>
      <c r="H110" s="291"/>
      <c r="I110" s="5">
        <v>2015</v>
      </c>
      <c r="J110" s="13">
        <v>0.4</v>
      </c>
      <c r="K110" s="16">
        <v>165</v>
      </c>
      <c r="L110" s="21"/>
    </row>
    <row r="111" spans="1:12" ht="25.5" customHeight="1" outlineLevel="4">
      <c r="A111" s="278" t="s">
        <v>375</v>
      </c>
      <c r="B111" s="279"/>
      <c r="C111" s="279"/>
      <c r="D111" s="279"/>
      <c r="E111" s="279"/>
      <c r="F111" s="279"/>
      <c r="G111" s="279"/>
      <c r="H111" s="280"/>
      <c r="I111" s="5">
        <v>2015</v>
      </c>
      <c r="J111" s="13">
        <v>0.4</v>
      </c>
      <c r="K111" s="16">
        <v>930</v>
      </c>
      <c r="L111" s="21"/>
    </row>
    <row r="112" spans="1:12" ht="25.5" customHeight="1" outlineLevel="4">
      <c r="A112" s="278" t="s">
        <v>376</v>
      </c>
      <c r="B112" s="279"/>
      <c r="C112" s="279"/>
      <c r="D112" s="279"/>
      <c r="E112" s="279"/>
      <c r="F112" s="279"/>
      <c r="G112" s="279"/>
      <c r="H112" s="280"/>
      <c r="I112" s="5">
        <v>2015</v>
      </c>
      <c r="J112" s="13">
        <v>0.4</v>
      </c>
      <c r="K112" s="16">
        <v>115</v>
      </c>
      <c r="L112" s="21"/>
    </row>
    <row r="113" spans="1:12" ht="25.5" customHeight="1" outlineLevel="4">
      <c r="A113" s="278" t="s">
        <v>251</v>
      </c>
      <c r="B113" s="279"/>
      <c r="C113" s="279"/>
      <c r="D113" s="279"/>
      <c r="E113" s="279"/>
      <c r="F113" s="279"/>
      <c r="G113" s="279"/>
      <c r="H113" s="280"/>
      <c r="I113" s="5">
        <v>2015</v>
      </c>
      <c r="J113" s="13">
        <v>0.4</v>
      </c>
      <c r="K113" s="16">
        <v>77</v>
      </c>
      <c r="L113" s="21">
        <v>43</v>
      </c>
    </row>
    <row r="114" spans="1:12" ht="25.5" customHeight="1" outlineLevel="4">
      <c r="A114" s="278" t="s">
        <v>250</v>
      </c>
      <c r="B114" s="279"/>
      <c r="C114" s="279"/>
      <c r="D114" s="279"/>
      <c r="E114" s="279"/>
      <c r="F114" s="279"/>
      <c r="G114" s="279"/>
      <c r="H114" s="280"/>
      <c r="I114" s="5">
        <v>2015</v>
      </c>
      <c r="J114" s="13">
        <v>0.4</v>
      </c>
      <c r="K114" s="16">
        <v>70</v>
      </c>
      <c r="L114" s="21">
        <v>50</v>
      </c>
    </row>
    <row r="115" spans="1:12" ht="25.5" customHeight="1" outlineLevel="5">
      <c r="A115" s="278" t="s">
        <v>248</v>
      </c>
      <c r="B115" s="279"/>
      <c r="C115" s="279"/>
      <c r="D115" s="279"/>
      <c r="E115" s="279"/>
      <c r="F115" s="279"/>
      <c r="G115" s="279"/>
      <c r="H115" s="280"/>
      <c r="I115" s="5">
        <v>2015</v>
      </c>
      <c r="J115" s="13">
        <v>0.4</v>
      </c>
      <c r="K115" s="16">
        <v>80</v>
      </c>
      <c r="L115" s="21">
        <v>60</v>
      </c>
    </row>
    <row r="116" spans="1:12" ht="25.5" customHeight="1" outlineLevel="4">
      <c r="A116" s="275" t="s">
        <v>17</v>
      </c>
      <c r="B116" s="275"/>
      <c r="C116" s="275"/>
      <c r="D116" s="275"/>
      <c r="E116" s="275"/>
      <c r="F116" s="275"/>
      <c r="G116" s="275"/>
      <c r="H116" s="275"/>
      <c r="I116" s="1"/>
      <c r="J116" s="12"/>
      <c r="K116" s="16"/>
      <c r="L116" s="21"/>
    </row>
    <row r="117" spans="1:12" ht="25.5" customHeight="1" outlineLevel="5">
      <c r="A117" s="276" t="s">
        <v>160</v>
      </c>
      <c r="B117" s="277"/>
      <c r="C117" s="277"/>
      <c r="D117" s="277"/>
      <c r="E117" s="277"/>
      <c r="F117" s="277"/>
      <c r="G117" s="277"/>
      <c r="H117" s="277"/>
      <c r="I117" s="5"/>
      <c r="J117" s="13"/>
      <c r="K117" s="16"/>
      <c r="L117" s="24"/>
    </row>
    <row r="118" spans="1:12" ht="25.5" customHeight="1" outlineLevel="4">
      <c r="A118" s="286" t="s">
        <v>8</v>
      </c>
      <c r="B118" s="287"/>
      <c r="C118" s="287"/>
      <c r="D118" s="287"/>
      <c r="E118" s="287"/>
      <c r="F118" s="287"/>
      <c r="G118" s="287"/>
      <c r="H118" s="288"/>
      <c r="I118" s="1"/>
      <c r="J118" s="12"/>
      <c r="K118" s="16"/>
      <c r="L118" s="21"/>
    </row>
    <row r="119" spans="1:12" ht="25.5" customHeight="1" outlineLevel="5">
      <c r="A119" s="276" t="s">
        <v>160</v>
      </c>
      <c r="B119" s="277"/>
      <c r="C119" s="277"/>
      <c r="D119" s="277"/>
      <c r="E119" s="277"/>
      <c r="F119" s="277"/>
      <c r="G119" s="277"/>
      <c r="H119" s="277"/>
      <c r="I119" s="5"/>
      <c r="J119" s="13"/>
      <c r="K119" s="16"/>
      <c r="L119" s="24"/>
    </row>
    <row r="120" spans="1:12" ht="25.5" customHeight="1" outlineLevel="4">
      <c r="A120" s="275" t="s">
        <v>123</v>
      </c>
      <c r="B120" s="275"/>
      <c r="C120" s="275"/>
      <c r="D120" s="275"/>
      <c r="E120" s="275"/>
      <c r="F120" s="275"/>
      <c r="G120" s="275"/>
      <c r="H120" s="275"/>
      <c r="I120" s="1"/>
      <c r="J120" s="12"/>
      <c r="K120" s="16"/>
      <c r="L120" s="21"/>
    </row>
    <row r="121" spans="1:12" ht="25.5" customHeight="1" outlineLevel="5">
      <c r="A121" s="276" t="s">
        <v>160</v>
      </c>
      <c r="B121" s="277"/>
      <c r="C121" s="277"/>
      <c r="D121" s="277"/>
      <c r="E121" s="277"/>
      <c r="F121" s="277"/>
      <c r="G121" s="277"/>
      <c r="H121" s="277"/>
      <c r="I121" s="5"/>
      <c r="J121" s="13"/>
      <c r="K121" s="16"/>
      <c r="L121" s="24"/>
    </row>
    <row r="122" spans="1:12" ht="25.5" customHeight="1" outlineLevel="4">
      <c r="A122" s="275" t="s">
        <v>161</v>
      </c>
      <c r="B122" s="275"/>
      <c r="C122" s="275"/>
      <c r="D122" s="275"/>
      <c r="E122" s="275"/>
      <c r="F122" s="275"/>
      <c r="G122" s="275"/>
      <c r="H122" s="275"/>
      <c r="I122" s="1"/>
      <c r="J122" s="12"/>
      <c r="K122" s="16"/>
      <c r="L122" s="21"/>
    </row>
    <row r="123" spans="1:12" ht="25.5" customHeight="1" outlineLevel="5">
      <c r="A123" s="276" t="s">
        <v>160</v>
      </c>
      <c r="B123" s="277"/>
      <c r="C123" s="277"/>
      <c r="D123" s="277"/>
      <c r="E123" s="277"/>
      <c r="F123" s="277"/>
      <c r="G123" s="277"/>
      <c r="H123" s="277"/>
      <c r="I123" s="5"/>
      <c r="J123" s="13"/>
      <c r="K123" s="16"/>
      <c r="L123" s="24"/>
    </row>
    <row r="124" spans="1:12" ht="25.5" customHeight="1" outlineLevel="4">
      <c r="A124" s="275" t="s">
        <v>9</v>
      </c>
      <c r="B124" s="275"/>
      <c r="C124" s="275"/>
      <c r="D124" s="275"/>
      <c r="E124" s="275"/>
      <c r="F124" s="275"/>
      <c r="G124" s="275"/>
      <c r="H124" s="275"/>
      <c r="I124" s="1"/>
      <c r="J124" s="12"/>
      <c r="K124" s="16"/>
      <c r="L124" s="21"/>
    </row>
    <row r="125" spans="1:12" ht="25.5" customHeight="1" outlineLevel="5">
      <c r="A125" s="276" t="s">
        <v>160</v>
      </c>
      <c r="B125" s="277"/>
      <c r="C125" s="277"/>
      <c r="D125" s="277"/>
      <c r="E125" s="277"/>
      <c r="F125" s="277"/>
      <c r="G125" s="277"/>
      <c r="H125" s="277"/>
      <c r="I125" s="5"/>
      <c r="J125" s="13"/>
      <c r="K125" s="16"/>
      <c r="L125" s="24"/>
    </row>
    <row r="126" spans="1:12" ht="25.5" customHeight="1" outlineLevel="4">
      <c r="A126" s="275" t="s">
        <v>10</v>
      </c>
      <c r="B126" s="275"/>
      <c r="C126" s="275"/>
      <c r="D126" s="275"/>
      <c r="E126" s="275"/>
      <c r="F126" s="275"/>
      <c r="G126" s="275"/>
      <c r="H126" s="275"/>
      <c r="I126" s="1"/>
      <c r="J126" s="12"/>
      <c r="K126" s="16"/>
      <c r="L126" s="21"/>
    </row>
    <row r="127" spans="1:12" ht="25.5" customHeight="1" outlineLevel="4">
      <c r="A127" s="275" t="s">
        <v>377</v>
      </c>
      <c r="B127" s="275"/>
      <c r="C127" s="275"/>
      <c r="D127" s="275"/>
      <c r="E127" s="275"/>
      <c r="F127" s="275"/>
      <c r="G127" s="275"/>
      <c r="H127" s="275"/>
      <c r="I127" s="1"/>
      <c r="J127" s="12"/>
      <c r="K127" s="16"/>
      <c r="L127" s="21"/>
    </row>
    <row r="128" spans="1:12" ht="25.5" customHeight="1" outlineLevel="4">
      <c r="A128" s="278"/>
      <c r="B128" s="279"/>
      <c r="C128" s="279"/>
      <c r="D128" s="279"/>
      <c r="E128" s="279"/>
      <c r="F128" s="279"/>
      <c r="G128" s="279"/>
      <c r="H128" s="280"/>
      <c r="I128" s="1"/>
      <c r="J128" s="12"/>
      <c r="K128" s="16"/>
      <c r="L128" s="21"/>
    </row>
    <row r="129" spans="1:12" ht="25.5" customHeight="1" outlineLevel="3">
      <c r="A129" s="269" t="s">
        <v>18</v>
      </c>
      <c r="B129" s="269"/>
      <c r="C129" s="269"/>
      <c r="D129" s="269"/>
      <c r="E129" s="269"/>
      <c r="F129" s="269"/>
      <c r="G129" s="269"/>
      <c r="H129" s="269"/>
      <c r="I129" s="4"/>
      <c r="J129" s="14"/>
      <c r="K129" s="16"/>
      <c r="L129" s="27"/>
    </row>
    <row r="130" spans="1:12" ht="25.5" customHeight="1" outlineLevel="4">
      <c r="A130" s="275" t="s">
        <v>19</v>
      </c>
      <c r="B130" s="275"/>
      <c r="C130" s="275"/>
      <c r="D130" s="275"/>
      <c r="E130" s="275"/>
      <c r="F130" s="275"/>
      <c r="G130" s="275"/>
      <c r="H130" s="275"/>
      <c r="I130" s="1"/>
      <c r="J130" s="12"/>
      <c r="K130" s="16"/>
      <c r="L130" s="21"/>
    </row>
    <row r="131" spans="1:12" ht="25.5" customHeight="1" outlineLevel="5">
      <c r="A131" s="276" t="s">
        <v>160</v>
      </c>
      <c r="B131" s="277"/>
      <c r="C131" s="277"/>
      <c r="D131" s="277"/>
      <c r="E131" s="277"/>
      <c r="F131" s="277"/>
      <c r="G131" s="277"/>
      <c r="H131" s="277"/>
      <c r="I131" s="5"/>
      <c r="J131" s="13"/>
      <c r="K131" s="16"/>
      <c r="L131" s="24"/>
    </row>
    <row r="132" spans="1:12" ht="25.5" customHeight="1" outlineLevel="4">
      <c r="A132" s="275" t="s">
        <v>20</v>
      </c>
      <c r="B132" s="275"/>
      <c r="C132" s="275"/>
      <c r="D132" s="275"/>
      <c r="E132" s="275"/>
      <c r="F132" s="275"/>
      <c r="G132" s="275"/>
      <c r="H132" s="275"/>
      <c r="I132" s="1"/>
      <c r="J132" s="12"/>
      <c r="K132" s="16"/>
      <c r="L132" s="21"/>
    </row>
    <row r="133" spans="1:12" ht="25.5" customHeight="1" outlineLevel="4">
      <c r="A133" s="278" t="s">
        <v>378</v>
      </c>
      <c r="B133" s="279"/>
      <c r="C133" s="279"/>
      <c r="D133" s="279"/>
      <c r="E133" s="279"/>
      <c r="F133" s="279"/>
      <c r="G133" s="279"/>
      <c r="H133" s="280"/>
      <c r="I133" s="5">
        <v>2015</v>
      </c>
      <c r="J133" s="13">
        <v>0.4</v>
      </c>
      <c r="K133" s="16">
        <v>30</v>
      </c>
      <c r="L133" s="21"/>
    </row>
    <row r="134" spans="1:12" ht="25.5" customHeight="1" outlineLevel="4">
      <c r="A134" s="278" t="s">
        <v>379</v>
      </c>
      <c r="B134" s="279"/>
      <c r="C134" s="279"/>
      <c r="D134" s="279"/>
      <c r="E134" s="279"/>
      <c r="F134" s="279"/>
      <c r="G134" s="279"/>
      <c r="H134" s="280"/>
      <c r="I134" s="5">
        <v>2015</v>
      </c>
      <c r="J134" s="13">
        <v>0.4</v>
      </c>
      <c r="K134" s="16">
        <v>30</v>
      </c>
      <c r="L134" s="21"/>
    </row>
    <row r="135" spans="1:12" ht="25.5" customHeight="1" outlineLevel="4">
      <c r="A135" s="278" t="s">
        <v>380</v>
      </c>
      <c r="B135" s="279"/>
      <c r="C135" s="279"/>
      <c r="D135" s="279"/>
      <c r="E135" s="279"/>
      <c r="F135" s="279"/>
      <c r="G135" s="279"/>
      <c r="H135" s="280"/>
      <c r="I135" s="5">
        <v>2015</v>
      </c>
      <c r="J135" s="13">
        <v>0.4</v>
      </c>
      <c r="K135" s="16">
        <v>107</v>
      </c>
      <c r="L135" s="21"/>
    </row>
    <row r="136" spans="1:12" ht="25.5" customHeight="1" outlineLevel="4">
      <c r="A136" s="278" t="s">
        <v>381</v>
      </c>
      <c r="B136" s="279"/>
      <c r="C136" s="279"/>
      <c r="D136" s="279"/>
      <c r="E136" s="279"/>
      <c r="F136" s="279"/>
      <c r="G136" s="279"/>
      <c r="H136" s="280"/>
      <c r="I136" s="5">
        <v>2015</v>
      </c>
      <c r="J136" s="13">
        <v>0.4</v>
      </c>
      <c r="K136" s="16">
        <v>30</v>
      </c>
      <c r="L136" s="21"/>
    </row>
    <row r="137" spans="1:12" ht="25.5" customHeight="1" outlineLevel="5">
      <c r="A137" s="276" t="s">
        <v>382</v>
      </c>
      <c r="B137" s="277"/>
      <c r="C137" s="277"/>
      <c r="D137" s="277"/>
      <c r="E137" s="277"/>
      <c r="F137" s="277"/>
      <c r="G137" s="277"/>
      <c r="H137" s="277"/>
      <c r="I137" s="5">
        <v>2015</v>
      </c>
      <c r="J137" s="13">
        <v>0.4</v>
      </c>
      <c r="K137" s="16">
        <v>27</v>
      </c>
      <c r="L137" s="24"/>
    </row>
    <row r="138" spans="1:12" ht="25.5" customHeight="1" outlineLevel="4">
      <c r="A138" s="275" t="s">
        <v>21</v>
      </c>
      <c r="B138" s="275"/>
      <c r="C138" s="275"/>
      <c r="D138" s="275"/>
      <c r="E138" s="275"/>
      <c r="F138" s="275"/>
      <c r="G138" s="275"/>
      <c r="H138" s="275"/>
      <c r="I138" s="1"/>
      <c r="J138" s="12"/>
      <c r="K138" s="16"/>
      <c r="L138" s="21"/>
    </row>
    <row r="139" spans="1:12" ht="25.5" customHeight="1" outlineLevel="4">
      <c r="A139" s="278" t="s">
        <v>383</v>
      </c>
      <c r="B139" s="279"/>
      <c r="C139" s="279"/>
      <c r="D139" s="279"/>
      <c r="E139" s="279"/>
      <c r="F139" s="279"/>
      <c r="G139" s="279"/>
      <c r="H139" s="280"/>
      <c r="I139" s="5">
        <v>2015</v>
      </c>
      <c r="J139" s="13">
        <v>0.4</v>
      </c>
      <c r="K139" s="16">
        <v>155</v>
      </c>
      <c r="L139" s="21"/>
    </row>
    <row r="140" spans="1:12" ht="25.5" customHeight="1" outlineLevel="5">
      <c r="A140" s="278" t="s">
        <v>384</v>
      </c>
      <c r="B140" s="279"/>
      <c r="C140" s="279"/>
      <c r="D140" s="279"/>
      <c r="E140" s="279"/>
      <c r="F140" s="279"/>
      <c r="G140" s="279"/>
      <c r="H140" s="280"/>
      <c r="I140" s="5">
        <v>2015</v>
      </c>
      <c r="J140" s="13">
        <v>0.4</v>
      </c>
      <c r="K140" s="16">
        <v>100</v>
      </c>
      <c r="L140" s="21"/>
    </row>
    <row r="141" spans="1:12" ht="25.5" customHeight="1" outlineLevel="4">
      <c r="A141" s="275" t="s">
        <v>22</v>
      </c>
      <c r="B141" s="275"/>
      <c r="C141" s="275"/>
      <c r="D141" s="275"/>
      <c r="E141" s="275"/>
      <c r="F141" s="275"/>
      <c r="G141" s="275"/>
      <c r="H141" s="275"/>
      <c r="I141" s="1"/>
      <c r="J141" s="12"/>
      <c r="K141" s="16"/>
      <c r="L141" s="21"/>
    </row>
    <row r="142" spans="1:12" ht="25.5" customHeight="1" outlineLevel="5">
      <c r="A142" s="276" t="s">
        <v>385</v>
      </c>
      <c r="B142" s="277"/>
      <c r="C142" s="277"/>
      <c r="D142" s="277"/>
      <c r="E142" s="277"/>
      <c r="F142" s="277"/>
      <c r="G142" s="277"/>
      <c r="H142" s="277"/>
      <c r="I142" s="5">
        <v>2015</v>
      </c>
      <c r="J142" s="13">
        <v>0.4</v>
      </c>
      <c r="K142" s="16">
        <v>110</v>
      </c>
      <c r="L142" s="24"/>
    </row>
    <row r="143" spans="1:12" ht="25.5" customHeight="1" outlineLevel="4">
      <c r="A143" s="275" t="s">
        <v>23</v>
      </c>
      <c r="B143" s="275"/>
      <c r="C143" s="275"/>
      <c r="D143" s="275"/>
      <c r="E143" s="275"/>
      <c r="F143" s="275"/>
      <c r="G143" s="275"/>
      <c r="H143" s="275"/>
      <c r="I143" s="1"/>
      <c r="J143" s="12"/>
      <c r="K143" s="16"/>
      <c r="L143" s="21"/>
    </row>
    <row r="144" spans="1:12" ht="25.5" customHeight="1" outlineLevel="4">
      <c r="A144" s="278" t="s">
        <v>249</v>
      </c>
      <c r="B144" s="279"/>
      <c r="C144" s="279"/>
      <c r="D144" s="279"/>
      <c r="E144" s="279"/>
      <c r="F144" s="279"/>
      <c r="G144" s="279"/>
      <c r="H144" s="280"/>
      <c r="I144" s="5">
        <v>2015</v>
      </c>
      <c r="J144" s="13">
        <v>0.4</v>
      </c>
      <c r="K144" s="16">
        <v>250</v>
      </c>
      <c r="L144" s="11">
        <v>70</v>
      </c>
    </row>
    <row r="145" spans="1:12" ht="25.5" customHeight="1" outlineLevel="4">
      <c r="A145" s="278" t="s">
        <v>386</v>
      </c>
      <c r="B145" s="279"/>
      <c r="C145" s="279"/>
      <c r="D145" s="279"/>
      <c r="E145" s="279"/>
      <c r="F145" s="279"/>
      <c r="G145" s="279"/>
      <c r="H145" s="280"/>
      <c r="I145" s="5">
        <v>2015</v>
      </c>
      <c r="J145" s="13">
        <v>0.4</v>
      </c>
      <c r="K145" s="16">
        <v>800</v>
      </c>
      <c r="L145" s="41"/>
    </row>
    <row r="146" spans="1:12" ht="25.5" customHeight="1" outlineLevel="5">
      <c r="A146" s="272" t="s">
        <v>247</v>
      </c>
      <c r="B146" s="273"/>
      <c r="C146" s="273"/>
      <c r="D146" s="273"/>
      <c r="E146" s="273"/>
      <c r="F146" s="273"/>
      <c r="G146" s="273"/>
      <c r="H146" s="274"/>
      <c r="I146" s="5">
        <v>2015</v>
      </c>
      <c r="J146" s="13">
        <v>0.4</v>
      </c>
      <c r="K146" s="16">
        <v>190</v>
      </c>
      <c r="L146" s="24">
        <v>40</v>
      </c>
    </row>
    <row r="147" spans="1:12" ht="25.5" customHeight="1" outlineLevel="4">
      <c r="A147" s="275" t="s">
        <v>24</v>
      </c>
      <c r="B147" s="275"/>
      <c r="C147" s="275"/>
      <c r="D147" s="275"/>
      <c r="E147" s="275"/>
      <c r="F147" s="275"/>
      <c r="G147" s="275"/>
      <c r="H147" s="275"/>
      <c r="I147" s="1"/>
      <c r="J147" s="12"/>
      <c r="K147" s="16"/>
      <c r="L147" s="21"/>
    </row>
    <row r="148" spans="1:12" ht="25.5" customHeight="1" outlineLevel="5">
      <c r="A148" s="276" t="s">
        <v>160</v>
      </c>
      <c r="B148" s="277"/>
      <c r="C148" s="277"/>
      <c r="D148" s="277"/>
      <c r="E148" s="277"/>
      <c r="F148" s="277"/>
      <c r="G148" s="277"/>
      <c r="H148" s="277"/>
      <c r="I148" s="5"/>
      <c r="J148" s="13"/>
      <c r="K148" s="16"/>
      <c r="L148" s="24"/>
    </row>
    <row r="149" spans="1:12" ht="25.5" customHeight="1" outlineLevel="4">
      <c r="A149" s="275" t="s">
        <v>159</v>
      </c>
      <c r="B149" s="275"/>
      <c r="C149" s="275"/>
      <c r="D149" s="275"/>
      <c r="E149" s="275"/>
      <c r="F149" s="275"/>
      <c r="G149" s="275"/>
      <c r="H149" s="275"/>
      <c r="I149" s="1"/>
      <c r="J149" s="12"/>
      <c r="K149" s="16"/>
      <c r="L149" s="21"/>
    </row>
    <row r="150" spans="1:12" ht="25.5" customHeight="1" outlineLevel="4">
      <c r="A150" s="275" t="s">
        <v>387</v>
      </c>
      <c r="B150" s="275"/>
      <c r="C150" s="275"/>
      <c r="D150" s="275"/>
      <c r="E150" s="275"/>
      <c r="F150" s="275"/>
      <c r="G150" s="275"/>
      <c r="H150" s="275"/>
      <c r="I150" s="1"/>
      <c r="J150" s="12"/>
      <c r="K150" s="16"/>
      <c r="L150" s="21"/>
    </row>
    <row r="151" spans="1:12" ht="25.5" customHeight="1" outlineLevel="4">
      <c r="A151" s="278" t="s">
        <v>388</v>
      </c>
      <c r="B151" s="279"/>
      <c r="C151" s="279"/>
      <c r="D151" s="279"/>
      <c r="E151" s="279"/>
      <c r="F151" s="279"/>
      <c r="G151" s="279"/>
      <c r="H151" s="280"/>
      <c r="I151" s="1">
        <v>2015</v>
      </c>
      <c r="J151" s="12">
        <v>0.4</v>
      </c>
      <c r="K151" s="16">
        <v>43</v>
      </c>
      <c r="L151" s="21"/>
    </row>
    <row r="152" spans="1:12" ht="25.5" customHeight="1" outlineLevel="4">
      <c r="A152" s="278" t="s">
        <v>389</v>
      </c>
      <c r="B152" s="279"/>
      <c r="C152" s="279"/>
      <c r="D152" s="279"/>
      <c r="E152" s="279"/>
      <c r="F152" s="279"/>
      <c r="G152" s="279"/>
      <c r="H152" s="280"/>
      <c r="I152" s="1">
        <v>2015</v>
      </c>
      <c r="J152" s="12">
        <v>0.4</v>
      </c>
      <c r="K152" s="16">
        <v>212</v>
      </c>
      <c r="L152" s="21"/>
    </row>
    <row r="153" spans="1:12" ht="25.5" customHeight="1" outlineLevel="5">
      <c r="A153" s="276" t="s">
        <v>390</v>
      </c>
      <c r="B153" s="277"/>
      <c r="C153" s="277"/>
      <c r="D153" s="277"/>
      <c r="E153" s="277"/>
      <c r="F153" s="277"/>
      <c r="G153" s="277"/>
      <c r="H153" s="277"/>
      <c r="I153" s="1">
        <v>2015</v>
      </c>
      <c r="J153" s="12">
        <v>0.4</v>
      </c>
      <c r="K153" s="16">
        <v>20</v>
      </c>
      <c r="L153" s="24"/>
    </row>
    <row r="154" spans="1:12" ht="25.5" customHeight="1" outlineLevel="2">
      <c r="A154" s="269" t="s">
        <v>25</v>
      </c>
      <c r="B154" s="269"/>
      <c r="C154" s="269"/>
      <c r="D154" s="269"/>
      <c r="E154" s="269"/>
      <c r="F154" s="269"/>
      <c r="G154" s="269"/>
      <c r="H154" s="269"/>
      <c r="I154" s="4"/>
      <c r="J154" s="14"/>
      <c r="K154" s="16"/>
      <c r="L154" s="27"/>
    </row>
    <row r="155" spans="1:12" ht="25.5" customHeight="1" outlineLevel="3">
      <c r="A155" s="269" t="s">
        <v>26</v>
      </c>
      <c r="B155" s="269"/>
      <c r="C155" s="269"/>
      <c r="D155" s="269"/>
      <c r="E155" s="269"/>
      <c r="F155" s="269"/>
      <c r="G155" s="269"/>
      <c r="H155" s="269"/>
      <c r="I155" s="4"/>
      <c r="J155" s="14"/>
      <c r="K155" s="16"/>
      <c r="L155" s="27"/>
    </row>
    <row r="156" spans="1:12" ht="25.5" customHeight="1" outlineLevel="4">
      <c r="A156" s="275" t="s">
        <v>162</v>
      </c>
      <c r="B156" s="275"/>
      <c r="C156" s="275"/>
      <c r="D156" s="275"/>
      <c r="E156" s="275"/>
      <c r="F156" s="275"/>
      <c r="G156" s="275"/>
      <c r="H156" s="275"/>
      <c r="I156" s="1"/>
      <c r="J156" s="12"/>
      <c r="K156" s="16"/>
      <c r="L156" s="21"/>
    </row>
    <row r="157" spans="1:12" ht="25.5" customHeight="1" outlineLevel="5">
      <c r="A157" s="276" t="s">
        <v>160</v>
      </c>
      <c r="B157" s="277"/>
      <c r="C157" s="277"/>
      <c r="D157" s="277"/>
      <c r="E157" s="277"/>
      <c r="F157" s="277"/>
      <c r="G157" s="277"/>
      <c r="H157" s="277"/>
      <c r="I157" s="5"/>
      <c r="J157" s="15"/>
      <c r="K157" s="16"/>
      <c r="L157" s="25"/>
    </row>
    <row r="158" spans="1:12" ht="25.5" customHeight="1" outlineLevel="4">
      <c r="A158" s="275" t="s">
        <v>122</v>
      </c>
      <c r="B158" s="275"/>
      <c r="C158" s="275"/>
      <c r="D158" s="275"/>
      <c r="E158" s="275"/>
      <c r="F158" s="275"/>
      <c r="G158" s="275"/>
      <c r="H158" s="275"/>
      <c r="I158" s="1"/>
      <c r="J158" s="12"/>
      <c r="K158" s="16"/>
      <c r="L158" s="21"/>
    </row>
    <row r="159" spans="1:12" ht="25.5" customHeight="1" outlineLevel="5">
      <c r="A159" s="276" t="s">
        <v>160</v>
      </c>
      <c r="B159" s="277"/>
      <c r="C159" s="277"/>
      <c r="D159" s="277"/>
      <c r="E159" s="277"/>
      <c r="F159" s="277"/>
      <c r="G159" s="277"/>
      <c r="H159" s="277"/>
      <c r="I159" s="5"/>
      <c r="J159" s="15"/>
      <c r="K159" s="16"/>
      <c r="L159" s="25"/>
    </row>
    <row r="160" spans="1:12" ht="25.5" customHeight="1" outlineLevel="4">
      <c r="A160" s="275" t="s">
        <v>32</v>
      </c>
      <c r="B160" s="275"/>
      <c r="C160" s="275"/>
      <c r="D160" s="275"/>
      <c r="E160" s="275"/>
      <c r="F160" s="275"/>
      <c r="G160" s="275"/>
      <c r="H160" s="275"/>
      <c r="I160" s="1"/>
      <c r="J160" s="12"/>
      <c r="K160" s="16"/>
      <c r="L160" s="21"/>
    </row>
    <row r="161" spans="1:12" ht="25.5" customHeight="1" outlineLevel="5">
      <c r="A161" s="276" t="s">
        <v>160</v>
      </c>
      <c r="B161" s="277"/>
      <c r="C161" s="277"/>
      <c r="D161" s="277"/>
      <c r="E161" s="277"/>
      <c r="F161" s="277"/>
      <c r="G161" s="277"/>
      <c r="H161" s="277"/>
      <c r="I161" s="5"/>
      <c r="J161" s="15"/>
      <c r="K161" s="16"/>
      <c r="L161" s="25"/>
    </row>
    <row r="162" spans="1:12" s="46" customFormat="1" ht="25.5" customHeight="1" outlineLevel="4">
      <c r="A162" s="292" t="s">
        <v>33</v>
      </c>
      <c r="B162" s="292"/>
      <c r="C162" s="292"/>
      <c r="D162" s="292"/>
      <c r="E162" s="292"/>
      <c r="F162" s="292"/>
      <c r="G162" s="292"/>
      <c r="H162" s="292"/>
      <c r="I162" s="42"/>
      <c r="J162" s="43"/>
      <c r="K162" s="44"/>
      <c r="L162" s="45"/>
    </row>
    <row r="163" spans="1:12" ht="25.5" customHeight="1" outlineLevel="4">
      <c r="A163" s="278" t="s">
        <v>391</v>
      </c>
      <c r="B163" s="279"/>
      <c r="C163" s="279"/>
      <c r="D163" s="279"/>
      <c r="E163" s="279"/>
      <c r="F163" s="279"/>
      <c r="G163" s="279"/>
      <c r="H163" s="280"/>
      <c r="I163" s="5">
        <v>2015</v>
      </c>
      <c r="J163" s="15">
        <v>10</v>
      </c>
      <c r="K163" s="16">
        <v>293</v>
      </c>
      <c r="L163" s="21"/>
    </row>
    <row r="164" spans="1:12" ht="25.5" customHeight="1" outlineLevel="4">
      <c r="A164" s="278" t="s">
        <v>392</v>
      </c>
      <c r="B164" s="279"/>
      <c r="C164" s="279"/>
      <c r="D164" s="279"/>
      <c r="E164" s="279"/>
      <c r="F164" s="279"/>
      <c r="G164" s="279"/>
      <c r="H164" s="280"/>
      <c r="I164" s="5">
        <v>2015</v>
      </c>
      <c r="J164" s="15">
        <v>10</v>
      </c>
      <c r="K164" s="16">
        <v>545</v>
      </c>
      <c r="L164" s="21"/>
    </row>
    <row r="165" spans="1:12" ht="25.5" customHeight="1" outlineLevel="4">
      <c r="A165" s="278" t="s">
        <v>393</v>
      </c>
      <c r="B165" s="279"/>
      <c r="C165" s="279"/>
      <c r="D165" s="279"/>
      <c r="E165" s="279"/>
      <c r="F165" s="279"/>
      <c r="G165" s="279"/>
      <c r="H165" s="280"/>
      <c r="I165" s="5">
        <v>2015</v>
      </c>
      <c r="J165" s="15">
        <v>10</v>
      </c>
      <c r="K165" s="16">
        <v>700</v>
      </c>
      <c r="L165" s="21"/>
    </row>
    <row r="166" spans="1:12" ht="25.5" customHeight="1" outlineLevel="4">
      <c r="A166" s="276" t="s">
        <v>394</v>
      </c>
      <c r="B166" s="277"/>
      <c r="C166" s="277"/>
      <c r="D166" s="277"/>
      <c r="E166" s="277"/>
      <c r="F166" s="277"/>
      <c r="G166" s="277"/>
      <c r="H166" s="277"/>
      <c r="I166" s="5">
        <v>2015</v>
      </c>
      <c r="J166" s="15">
        <v>10</v>
      </c>
      <c r="K166" s="16">
        <v>836</v>
      </c>
      <c r="L166" s="21">
        <v>172</v>
      </c>
    </row>
    <row r="167" spans="1:12" ht="25.5" customHeight="1" outlineLevel="4">
      <c r="A167" s="278" t="s">
        <v>252</v>
      </c>
      <c r="B167" s="279"/>
      <c r="C167" s="279"/>
      <c r="D167" s="279"/>
      <c r="E167" s="279"/>
      <c r="F167" s="279"/>
      <c r="G167" s="279"/>
      <c r="H167" s="280"/>
      <c r="I167" s="5">
        <v>2015</v>
      </c>
      <c r="J167" s="15">
        <v>10</v>
      </c>
      <c r="K167" s="16">
        <v>130</v>
      </c>
      <c r="L167" s="25">
        <v>43</v>
      </c>
    </row>
    <row r="168" spans="1:12" ht="25.5" customHeight="1" outlineLevel="4">
      <c r="A168" s="278" t="s">
        <v>395</v>
      </c>
      <c r="B168" s="279"/>
      <c r="C168" s="279"/>
      <c r="D168" s="279"/>
      <c r="E168" s="279"/>
      <c r="F168" s="279"/>
      <c r="G168" s="279"/>
      <c r="H168" s="280"/>
      <c r="I168" s="5">
        <v>2015</v>
      </c>
      <c r="J168" s="15">
        <v>10</v>
      </c>
      <c r="K168" s="16">
        <v>433</v>
      </c>
      <c r="L168" s="25"/>
    </row>
    <row r="169" spans="1:12" ht="25.5" customHeight="1" outlineLevel="4">
      <c r="A169" s="278" t="s">
        <v>396</v>
      </c>
      <c r="B169" s="279"/>
      <c r="C169" s="279"/>
      <c r="D169" s="279"/>
      <c r="E169" s="279"/>
      <c r="F169" s="279"/>
      <c r="G169" s="279"/>
      <c r="H169" s="280"/>
      <c r="I169" s="5">
        <v>2015</v>
      </c>
      <c r="J169" s="15">
        <v>10</v>
      </c>
      <c r="K169" s="16">
        <v>264</v>
      </c>
      <c r="L169" s="25"/>
    </row>
    <row r="170" spans="1:12" ht="25.5" customHeight="1" outlineLevel="4">
      <c r="A170" s="278" t="s">
        <v>397</v>
      </c>
      <c r="B170" s="279"/>
      <c r="C170" s="279"/>
      <c r="D170" s="279"/>
      <c r="E170" s="279"/>
      <c r="F170" s="279"/>
      <c r="G170" s="279"/>
      <c r="H170" s="280"/>
      <c r="I170" s="5">
        <v>2015</v>
      </c>
      <c r="J170" s="15">
        <v>10</v>
      </c>
      <c r="K170" s="16">
        <v>1600</v>
      </c>
      <c r="L170" s="25"/>
    </row>
    <row r="171" spans="1:12" ht="25.5" customHeight="1" outlineLevel="4">
      <c r="A171" s="278" t="s">
        <v>398</v>
      </c>
      <c r="B171" s="279"/>
      <c r="C171" s="279"/>
      <c r="D171" s="279"/>
      <c r="E171" s="279"/>
      <c r="F171" s="279"/>
      <c r="G171" s="279"/>
      <c r="H171" s="280"/>
      <c r="I171" s="5">
        <v>2015</v>
      </c>
      <c r="J171" s="15">
        <v>10</v>
      </c>
      <c r="K171" s="16">
        <v>437</v>
      </c>
      <c r="L171" s="25"/>
    </row>
    <row r="172" spans="1:12" ht="25.5" customHeight="1" outlineLevel="4">
      <c r="A172" s="278" t="s">
        <v>399</v>
      </c>
      <c r="B172" s="279"/>
      <c r="C172" s="279"/>
      <c r="D172" s="279"/>
      <c r="E172" s="279"/>
      <c r="F172" s="279"/>
      <c r="G172" s="279"/>
      <c r="H172" s="280"/>
      <c r="I172" s="5">
        <v>2015</v>
      </c>
      <c r="J172" s="15">
        <v>10</v>
      </c>
      <c r="K172" s="16">
        <v>1042</v>
      </c>
      <c r="L172" s="25"/>
    </row>
    <row r="173" spans="1:12" ht="25.5" customHeight="1" outlineLevel="4">
      <c r="A173" s="278" t="s">
        <v>400</v>
      </c>
      <c r="B173" s="279"/>
      <c r="C173" s="279"/>
      <c r="D173" s="279"/>
      <c r="E173" s="279"/>
      <c r="F173" s="279"/>
      <c r="G173" s="279"/>
      <c r="H173" s="280"/>
      <c r="I173" s="5">
        <v>2015</v>
      </c>
      <c r="J173" s="15">
        <v>10</v>
      </c>
      <c r="K173" s="16">
        <v>712</v>
      </c>
      <c r="L173" s="25"/>
    </row>
    <row r="174" spans="1:12" ht="25.5" customHeight="1" outlineLevel="5">
      <c r="A174" s="276" t="s">
        <v>245</v>
      </c>
      <c r="B174" s="277"/>
      <c r="C174" s="277"/>
      <c r="D174" s="277"/>
      <c r="E174" s="277"/>
      <c r="F174" s="277"/>
      <c r="G174" s="277"/>
      <c r="H174" s="277"/>
      <c r="I174" s="5">
        <v>2015</v>
      </c>
      <c r="J174" s="15">
        <v>10</v>
      </c>
      <c r="K174" s="16">
        <v>70</v>
      </c>
      <c r="L174" s="25">
        <v>199</v>
      </c>
    </row>
    <row r="175" spans="1:12" ht="25.5" customHeight="1" outlineLevel="4">
      <c r="A175" s="275" t="s">
        <v>34</v>
      </c>
      <c r="B175" s="275"/>
      <c r="C175" s="275"/>
      <c r="D175" s="275"/>
      <c r="E175" s="275"/>
      <c r="F175" s="275"/>
      <c r="G175" s="275"/>
      <c r="H175" s="275"/>
      <c r="I175" s="1"/>
      <c r="J175" s="12"/>
      <c r="K175" s="16"/>
      <c r="L175" s="21"/>
    </row>
    <row r="176" spans="1:12" ht="25.5" customHeight="1" outlineLevel="5">
      <c r="A176" s="276" t="s">
        <v>160</v>
      </c>
      <c r="B176" s="277"/>
      <c r="C176" s="277"/>
      <c r="D176" s="277"/>
      <c r="E176" s="277"/>
      <c r="F176" s="277"/>
      <c r="G176" s="277"/>
      <c r="H176" s="277"/>
      <c r="I176" s="5"/>
      <c r="J176" s="15"/>
      <c r="K176" s="16"/>
      <c r="L176" s="25"/>
    </row>
    <row r="177" spans="1:12" ht="25.5" customHeight="1" outlineLevel="4">
      <c r="A177" s="275" t="s">
        <v>35</v>
      </c>
      <c r="B177" s="275"/>
      <c r="C177" s="275"/>
      <c r="D177" s="275"/>
      <c r="E177" s="275"/>
      <c r="F177" s="275"/>
      <c r="G177" s="275"/>
      <c r="H177" s="275"/>
      <c r="I177" s="1"/>
      <c r="J177" s="12"/>
      <c r="K177" s="16"/>
      <c r="L177" s="21"/>
    </row>
    <row r="178" spans="1:12" ht="25.5" customHeight="1" outlineLevel="5">
      <c r="A178" s="276" t="s">
        <v>160</v>
      </c>
      <c r="B178" s="277"/>
      <c r="C178" s="277"/>
      <c r="D178" s="277"/>
      <c r="E178" s="277"/>
      <c r="F178" s="277"/>
      <c r="G178" s="277"/>
      <c r="H178" s="277"/>
      <c r="I178" s="5"/>
      <c r="J178" s="15"/>
      <c r="K178" s="16"/>
      <c r="L178" s="25"/>
    </row>
    <row r="179" spans="1:12" ht="25.5" customHeight="1" outlineLevel="4">
      <c r="A179" s="275" t="s">
        <v>163</v>
      </c>
      <c r="B179" s="275"/>
      <c r="C179" s="275"/>
      <c r="D179" s="275"/>
      <c r="E179" s="275"/>
      <c r="F179" s="275"/>
      <c r="G179" s="275"/>
      <c r="H179" s="275"/>
      <c r="I179" s="1"/>
      <c r="J179" s="12"/>
      <c r="K179" s="16"/>
      <c r="L179" s="21"/>
    </row>
    <row r="180" spans="1:12" ht="25.5" customHeight="1" outlineLevel="5">
      <c r="A180" s="276" t="s">
        <v>160</v>
      </c>
      <c r="B180" s="277"/>
      <c r="C180" s="277"/>
      <c r="D180" s="277"/>
      <c r="E180" s="277"/>
      <c r="F180" s="277"/>
      <c r="G180" s="277"/>
      <c r="H180" s="277"/>
      <c r="I180" s="5"/>
      <c r="J180" s="15"/>
      <c r="K180" s="16"/>
      <c r="L180" s="25"/>
    </row>
    <row r="181" spans="1:12" ht="25.5" customHeight="1" outlineLevel="4">
      <c r="A181" s="275" t="s">
        <v>164</v>
      </c>
      <c r="B181" s="275"/>
      <c r="C181" s="275"/>
      <c r="D181" s="275"/>
      <c r="E181" s="275"/>
      <c r="F181" s="275"/>
      <c r="G181" s="275"/>
      <c r="H181" s="275"/>
      <c r="I181" s="1"/>
      <c r="J181" s="12"/>
      <c r="K181" s="16"/>
      <c r="L181" s="21"/>
    </row>
    <row r="182" spans="1:12" ht="25.5" customHeight="1" outlineLevel="5">
      <c r="A182" s="276" t="s">
        <v>160</v>
      </c>
      <c r="B182" s="277"/>
      <c r="C182" s="277"/>
      <c r="D182" s="277"/>
      <c r="E182" s="277"/>
      <c r="F182" s="277"/>
      <c r="G182" s="277"/>
      <c r="H182" s="277"/>
      <c r="I182" s="5"/>
      <c r="J182" s="15"/>
      <c r="K182" s="16"/>
      <c r="L182" s="25"/>
    </row>
    <row r="183" spans="1:12" ht="25.5" customHeight="1" outlineLevel="4">
      <c r="A183" s="275" t="s">
        <v>165</v>
      </c>
      <c r="B183" s="275"/>
      <c r="C183" s="275"/>
      <c r="D183" s="275"/>
      <c r="E183" s="275"/>
      <c r="F183" s="275"/>
      <c r="G183" s="275"/>
      <c r="H183" s="275"/>
      <c r="I183" s="1"/>
      <c r="J183" s="12"/>
      <c r="K183" s="16"/>
      <c r="L183" s="21"/>
    </row>
    <row r="184" spans="1:12" ht="25.5" customHeight="1" outlineLevel="5">
      <c r="A184" s="276" t="s">
        <v>160</v>
      </c>
      <c r="B184" s="277"/>
      <c r="C184" s="277"/>
      <c r="D184" s="277"/>
      <c r="E184" s="277"/>
      <c r="F184" s="277"/>
      <c r="G184" s="277"/>
      <c r="H184" s="277"/>
      <c r="I184" s="5"/>
      <c r="J184" s="15"/>
      <c r="K184" s="16"/>
      <c r="L184" s="25"/>
    </row>
    <row r="185" spans="1:12" ht="25.5" customHeight="1" outlineLevel="4">
      <c r="A185" s="275" t="s">
        <v>36</v>
      </c>
      <c r="B185" s="275"/>
      <c r="C185" s="275"/>
      <c r="D185" s="275"/>
      <c r="E185" s="275"/>
      <c r="F185" s="275"/>
      <c r="G185" s="275"/>
      <c r="H185" s="275"/>
      <c r="I185" s="1"/>
      <c r="J185" s="12"/>
      <c r="K185" s="16"/>
      <c r="L185" s="21"/>
    </row>
    <row r="186" spans="1:12" ht="25.5" customHeight="1" outlineLevel="5">
      <c r="A186" s="276" t="s">
        <v>160</v>
      </c>
      <c r="B186" s="277"/>
      <c r="C186" s="277"/>
      <c r="D186" s="277"/>
      <c r="E186" s="277"/>
      <c r="F186" s="277"/>
      <c r="G186" s="277"/>
      <c r="H186" s="277"/>
      <c r="I186" s="5"/>
      <c r="J186" s="15"/>
      <c r="K186" s="16"/>
      <c r="L186" s="25"/>
    </row>
    <row r="187" spans="1:12" ht="25.5" customHeight="1" outlineLevel="4">
      <c r="A187" s="275" t="s">
        <v>166</v>
      </c>
      <c r="B187" s="275"/>
      <c r="C187" s="275"/>
      <c r="D187" s="275"/>
      <c r="E187" s="275"/>
      <c r="F187" s="275"/>
      <c r="G187" s="275"/>
      <c r="H187" s="275"/>
      <c r="I187" s="1"/>
      <c r="J187" s="12"/>
      <c r="K187" s="16"/>
      <c r="L187" s="21"/>
    </row>
    <row r="188" spans="1:12" ht="25.5" customHeight="1" outlineLevel="5">
      <c r="A188" s="276" t="s">
        <v>160</v>
      </c>
      <c r="B188" s="277"/>
      <c r="C188" s="277"/>
      <c r="D188" s="277"/>
      <c r="E188" s="277"/>
      <c r="F188" s="277"/>
      <c r="G188" s="277"/>
      <c r="H188" s="277"/>
      <c r="I188" s="5"/>
      <c r="J188" s="15"/>
      <c r="K188" s="16"/>
      <c r="L188" s="25"/>
    </row>
    <row r="189" spans="1:12" ht="25.5" customHeight="1" outlineLevel="4">
      <c r="A189" s="275" t="s">
        <v>167</v>
      </c>
      <c r="B189" s="275"/>
      <c r="C189" s="275"/>
      <c r="D189" s="275"/>
      <c r="E189" s="275"/>
      <c r="F189" s="275"/>
      <c r="G189" s="275"/>
      <c r="H189" s="275"/>
      <c r="I189" s="1"/>
      <c r="J189" s="12"/>
      <c r="K189" s="16"/>
      <c r="L189" s="21"/>
    </row>
    <row r="190" spans="1:12" ht="25.5" customHeight="1" outlineLevel="5">
      <c r="A190" s="276" t="s">
        <v>160</v>
      </c>
      <c r="B190" s="277"/>
      <c r="C190" s="277"/>
      <c r="D190" s="277"/>
      <c r="E190" s="277"/>
      <c r="F190" s="277"/>
      <c r="G190" s="277"/>
      <c r="H190" s="277"/>
      <c r="I190" s="5"/>
      <c r="J190" s="15"/>
      <c r="K190" s="16"/>
      <c r="L190" s="25"/>
    </row>
    <row r="191" spans="1:12" ht="25.5" customHeight="1" outlineLevel="4">
      <c r="A191" s="275" t="s">
        <v>168</v>
      </c>
      <c r="B191" s="275"/>
      <c r="C191" s="275"/>
      <c r="D191" s="275"/>
      <c r="E191" s="275"/>
      <c r="F191" s="275"/>
      <c r="G191" s="275"/>
      <c r="H191" s="275"/>
      <c r="I191" s="1"/>
      <c r="J191" s="12"/>
      <c r="K191" s="16"/>
      <c r="L191" s="21"/>
    </row>
    <row r="192" spans="1:12" ht="25.5" customHeight="1" outlineLevel="5">
      <c r="A192" s="276" t="s">
        <v>160</v>
      </c>
      <c r="B192" s="277"/>
      <c r="C192" s="277"/>
      <c r="D192" s="277"/>
      <c r="E192" s="277"/>
      <c r="F192" s="277"/>
      <c r="G192" s="277"/>
      <c r="H192" s="277"/>
      <c r="I192" s="5"/>
      <c r="J192" s="15"/>
      <c r="K192" s="16"/>
      <c r="L192" s="25"/>
    </row>
    <row r="193" spans="1:12" ht="25.5" customHeight="1" outlineLevel="4">
      <c r="A193" s="275" t="s">
        <v>169</v>
      </c>
      <c r="B193" s="275"/>
      <c r="C193" s="275"/>
      <c r="D193" s="275"/>
      <c r="E193" s="275" t="s">
        <v>169</v>
      </c>
      <c r="F193" s="275"/>
      <c r="G193" s="275"/>
      <c r="H193" s="275"/>
      <c r="I193" s="1"/>
      <c r="J193" s="12"/>
      <c r="K193" s="16"/>
      <c r="L193" s="21"/>
    </row>
    <row r="194" spans="1:12" ht="25.5" customHeight="1" outlineLevel="5">
      <c r="A194" s="276" t="s">
        <v>160</v>
      </c>
      <c r="B194" s="277"/>
      <c r="C194" s="277"/>
      <c r="D194" s="277"/>
      <c r="E194" s="277"/>
      <c r="F194" s="277"/>
      <c r="G194" s="277"/>
      <c r="H194" s="277"/>
      <c r="I194" s="5"/>
      <c r="J194" s="15"/>
      <c r="K194" s="16"/>
      <c r="L194" s="25"/>
    </row>
    <row r="195" spans="1:12" ht="25.5" customHeight="1" outlineLevel="4">
      <c r="A195" s="275" t="s">
        <v>27</v>
      </c>
      <c r="B195" s="275"/>
      <c r="C195" s="275"/>
      <c r="D195" s="275"/>
      <c r="E195" s="275"/>
      <c r="F195" s="275"/>
      <c r="G195" s="275"/>
      <c r="H195" s="275"/>
      <c r="I195" s="1"/>
      <c r="J195" s="12"/>
      <c r="K195" s="16"/>
      <c r="L195" s="21"/>
    </row>
    <row r="196" spans="1:12" ht="25.5" customHeight="1" outlineLevel="5">
      <c r="A196" s="276" t="s">
        <v>160</v>
      </c>
      <c r="B196" s="277"/>
      <c r="C196" s="277"/>
      <c r="D196" s="277"/>
      <c r="E196" s="277"/>
      <c r="F196" s="277"/>
      <c r="G196" s="277"/>
      <c r="H196" s="277"/>
      <c r="I196" s="5"/>
      <c r="J196" s="15"/>
      <c r="K196" s="16"/>
      <c r="L196" s="25"/>
    </row>
    <row r="197" spans="1:12" ht="25.5" customHeight="1" outlineLevel="4">
      <c r="A197" s="275" t="s">
        <v>28</v>
      </c>
      <c r="B197" s="275"/>
      <c r="C197" s="275"/>
      <c r="D197" s="275"/>
      <c r="E197" s="275"/>
      <c r="F197" s="275"/>
      <c r="G197" s="275"/>
      <c r="H197" s="275"/>
      <c r="I197" s="1"/>
      <c r="J197" s="12"/>
      <c r="K197" s="16"/>
      <c r="L197" s="21"/>
    </row>
    <row r="198" spans="1:12" ht="25.5" customHeight="1" outlineLevel="5">
      <c r="A198" s="276" t="s">
        <v>160</v>
      </c>
      <c r="B198" s="277"/>
      <c r="C198" s="277"/>
      <c r="D198" s="277"/>
      <c r="E198" s="277"/>
      <c r="F198" s="277"/>
      <c r="G198" s="277"/>
      <c r="H198" s="277"/>
      <c r="I198" s="5"/>
      <c r="J198" s="15"/>
      <c r="K198" s="16"/>
      <c r="L198" s="25"/>
    </row>
    <row r="199" spans="1:12" ht="25.5" customHeight="1" outlineLevel="4">
      <c r="A199" s="275" t="s">
        <v>29</v>
      </c>
      <c r="B199" s="275"/>
      <c r="C199" s="275"/>
      <c r="D199" s="275"/>
      <c r="E199" s="275"/>
      <c r="F199" s="275"/>
      <c r="G199" s="275"/>
      <c r="H199" s="275"/>
      <c r="I199" s="1"/>
      <c r="J199" s="12"/>
      <c r="K199" s="16"/>
      <c r="L199" s="21"/>
    </row>
    <row r="200" spans="1:12" ht="25.5" customHeight="1" outlineLevel="5">
      <c r="A200" s="276" t="s">
        <v>160</v>
      </c>
      <c r="B200" s="277"/>
      <c r="C200" s="277"/>
      <c r="D200" s="277"/>
      <c r="E200" s="277"/>
      <c r="F200" s="277"/>
      <c r="G200" s="277"/>
      <c r="H200" s="277"/>
      <c r="I200" s="1"/>
      <c r="J200" s="15"/>
      <c r="K200" s="16"/>
      <c r="L200" s="25"/>
    </row>
    <row r="201" spans="1:12" ht="25.5" customHeight="1" outlineLevel="4">
      <c r="A201" s="275" t="s">
        <v>30</v>
      </c>
      <c r="B201" s="275"/>
      <c r="C201" s="275"/>
      <c r="D201" s="275"/>
      <c r="E201" s="275"/>
      <c r="F201" s="275"/>
      <c r="G201" s="275"/>
      <c r="H201" s="275"/>
      <c r="I201" s="1"/>
      <c r="J201" s="12"/>
      <c r="K201" s="16"/>
      <c r="L201" s="21"/>
    </row>
    <row r="202" spans="1:12" ht="25.5" customHeight="1" outlineLevel="5">
      <c r="A202" s="276" t="s">
        <v>160</v>
      </c>
      <c r="B202" s="277"/>
      <c r="C202" s="277"/>
      <c r="D202" s="277"/>
      <c r="E202" s="277"/>
      <c r="F202" s="277"/>
      <c r="G202" s="277"/>
      <c r="H202" s="277"/>
      <c r="I202" s="5"/>
      <c r="J202" s="15"/>
      <c r="K202" s="16"/>
      <c r="L202" s="25"/>
    </row>
    <row r="203" spans="1:12" ht="25.5" customHeight="1" outlineLevel="4">
      <c r="A203" s="275" t="s">
        <v>170</v>
      </c>
      <c r="B203" s="275"/>
      <c r="C203" s="275"/>
      <c r="D203" s="275"/>
      <c r="E203" s="275" t="s">
        <v>170</v>
      </c>
      <c r="F203" s="275"/>
      <c r="G203" s="275"/>
      <c r="H203" s="275"/>
      <c r="I203" s="1"/>
      <c r="J203" s="12"/>
      <c r="K203" s="16"/>
      <c r="L203" s="21"/>
    </row>
    <row r="204" spans="1:12" ht="25.5" customHeight="1" outlineLevel="5">
      <c r="A204" s="276" t="s">
        <v>160</v>
      </c>
      <c r="B204" s="277"/>
      <c r="C204" s="277"/>
      <c r="D204" s="277"/>
      <c r="E204" s="277"/>
      <c r="F204" s="277"/>
      <c r="G204" s="277"/>
      <c r="H204" s="277"/>
      <c r="I204" s="5"/>
      <c r="J204" s="15"/>
      <c r="K204" s="16"/>
      <c r="L204" s="25"/>
    </row>
    <row r="205" spans="1:12" ht="25.5" customHeight="1" outlineLevel="4">
      <c r="A205" s="275" t="s">
        <v>31</v>
      </c>
      <c r="B205" s="275"/>
      <c r="C205" s="275"/>
      <c r="D205" s="275"/>
      <c r="E205" s="275"/>
      <c r="F205" s="275"/>
      <c r="G205" s="275"/>
      <c r="H205" s="275"/>
      <c r="I205" s="1"/>
      <c r="J205" s="12"/>
      <c r="K205" s="16"/>
      <c r="L205" s="21"/>
    </row>
    <row r="206" spans="1:12" ht="25.5" customHeight="1" outlineLevel="5">
      <c r="A206" s="276" t="s">
        <v>160</v>
      </c>
      <c r="B206" s="277"/>
      <c r="C206" s="277"/>
      <c r="D206" s="277"/>
      <c r="E206" s="277"/>
      <c r="F206" s="277"/>
      <c r="G206" s="277"/>
      <c r="H206" s="277"/>
      <c r="I206" s="5"/>
      <c r="J206" s="15"/>
      <c r="K206" s="16"/>
      <c r="L206" s="25"/>
    </row>
    <row r="207" spans="1:12" ht="25.5" customHeight="1" outlineLevel="4">
      <c r="A207" s="275" t="s">
        <v>171</v>
      </c>
      <c r="B207" s="275"/>
      <c r="C207" s="275"/>
      <c r="D207" s="275"/>
      <c r="E207" s="275" t="s">
        <v>171</v>
      </c>
      <c r="F207" s="275"/>
      <c r="G207" s="275"/>
      <c r="H207" s="275"/>
      <c r="I207" s="1"/>
      <c r="J207" s="12"/>
      <c r="K207" s="16"/>
      <c r="L207" s="21"/>
    </row>
    <row r="208" spans="1:12" ht="25.5" customHeight="1" outlineLevel="5">
      <c r="A208" s="276" t="s">
        <v>160</v>
      </c>
      <c r="B208" s="277"/>
      <c r="C208" s="277"/>
      <c r="D208" s="277"/>
      <c r="E208" s="277"/>
      <c r="F208" s="277"/>
      <c r="G208" s="277"/>
      <c r="H208" s="277"/>
      <c r="I208" s="5"/>
      <c r="J208" s="15"/>
      <c r="K208" s="16"/>
      <c r="L208" s="25"/>
    </row>
    <row r="209" spans="1:12" ht="25.5" customHeight="1" outlineLevel="3">
      <c r="A209" s="269" t="s">
        <v>37</v>
      </c>
      <c r="B209" s="269"/>
      <c r="C209" s="269"/>
      <c r="D209" s="269"/>
      <c r="E209" s="269"/>
      <c r="F209" s="269"/>
      <c r="G209" s="269"/>
      <c r="H209" s="269"/>
      <c r="I209" s="4"/>
      <c r="J209" s="14"/>
      <c r="K209" s="16"/>
      <c r="L209" s="27"/>
    </row>
    <row r="210" spans="1:12" ht="25.5" customHeight="1" outlineLevel="4">
      <c r="A210" s="275" t="s">
        <v>121</v>
      </c>
      <c r="B210" s="275"/>
      <c r="C210" s="275"/>
      <c r="D210" s="275"/>
      <c r="E210" s="275"/>
      <c r="F210" s="275"/>
      <c r="G210" s="275"/>
      <c r="H210" s="275"/>
      <c r="I210" s="1"/>
      <c r="J210" s="12"/>
      <c r="K210" s="16"/>
      <c r="L210" s="21"/>
    </row>
    <row r="211" spans="1:12" ht="25.5" customHeight="1" outlineLevel="5">
      <c r="A211" s="276" t="s">
        <v>160</v>
      </c>
      <c r="B211" s="277"/>
      <c r="C211" s="277"/>
      <c r="D211" s="277"/>
      <c r="E211" s="277"/>
      <c r="F211" s="277"/>
      <c r="G211" s="277"/>
      <c r="H211" s="277"/>
      <c r="I211" s="5"/>
      <c r="J211" s="15"/>
      <c r="K211" s="16"/>
      <c r="L211" s="25"/>
    </row>
    <row r="212" spans="1:12" ht="25.5" customHeight="1" outlineLevel="4">
      <c r="A212" s="275" t="s">
        <v>38</v>
      </c>
      <c r="B212" s="275"/>
      <c r="C212" s="275"/>
      <c r="D212" s="275"/>
      <c r="E212" s="275"/>
      <c r="F212" s="275"/>
      <c r="G212" s="275"/>
      <c r="H212" s="275"/>
      <c r="I212" s="1"/>
      <c r="J212" s="12"/>
      <c r="K212" s="16"/>
      <c r="L212" s="21"/>
    </row>
    <row r="213" spans="1:12" ht="25.5" customHeight="1" outlineLevel="5">
      <c r="A213" s="276" t="s">
        <v>160</v>
      </c>
      <c r="B213" s="277"/>
      <c r="C213" s="277"/>
      <c r="D213" s="277"/>
      <c r="E213" s="277"/>
      <c r="F213" s="277"/>
      <c r="G213" s="277"/>
      <c r="H213" s="277"/>
      <c r="I213" s="5"/>
      <c r="J213" s="15"/>
      <c r="K213" s="16"/>
      <c r="L213" s="25"/>
    </row>
    <row r="214" spans="1:12" ht="25.5" customHeight="1" outlineLevel="4">
      <c r="A214" s="275" t="s">
        <v>144</v>
      </c>
      <c r="B214" s="275"/>
      <c r="C214" s="275"/>
      <c r="D214" s="275"/>
      <c r="E214" s="275"/>
      <c r="F214" s="275"/>
      <c r="G214" s="275"/>
      <c r="H214" s="275"/>
      <c r="I214" s="1"/>
      <c r="J214" s="12"/>
      <c r="K214" s="16"/>
      <c r="L214" s="21"/>
    </row>
    <row r="215" spans="1:12" ht="25.5" customHeight="1" outlineLevel="5">
      <c r="A215" s="276" t="s">
        <v>160</v>
      </c>
      <c r="B215" s="277"/>
      <c r="C215" s="277"/>
      <c r="D215" s="277"/>
      <c r="E215" s="277"/>
      <c r="F215" s="277"/>
      <c r="G215" s="277"/>
      <c r="H215" s="277"/>
      <c r="I215" s="5"/>
      <c r="J215" s="15"/>
      <c r="K215" s="16"/>
      <c r="L215" s="25"/>
    </row>
    <row r="216" spans="1:12" ht="25.5" customHeight="1" outlineLevel="1">
      <c r="A216" s="269" t="s">
        <v>39</v>
      </c>
      <c r="B216" s="269"/>
      <c r="C216" s="269"/>
      <c r="D216" s="269"/>
      <c r="E216" s="269"/>
      <c r="F216" s="269"/>
      <c r="G216" s="269"/>
      <c r="H216" s="269"/>
      <c r="I216" s="4"/>
      <c r="J216" s="14"/>
      <c r="K216" s="16"/>
      <c r="L216" s="27"/>
    </row>
    <row r="217" spans="1:12" ht="25.5" customHeight="1" outlineLevel="2">
      <c r="A217" s="269" t="s">
        <v>40</v>
      </c>
      <c r="B217" s="269"/>
      <c r="C217" s="269"/>
      <c r="D217" s="269"/>
      <c r="E217" s="269"/>
      <c r="F217" s="269"/>
      <c r="G217" s="269"/>
      <c r="H217" s="269"/>
      <c r="I217" s="4"/>
      <c r="J217" s="14"/>
      <c r="K217" s="16"/>
      <c r="L217" s="27"/>
    </row>
    <row r="218" spans="1:12" ht="25.5" customHeight="1" outlineLevel="3">
      <c r="A218" s="269" t="s">
        <v>41</v>
      </c>
      <c r="B218" s="269"/>
      <c r="C218" s="269"/>
      <c r="D218" s="269"/>
      <c r="E218" s="269"/>
      <c r="F218" s="269"/>
      <c r="G218" s="269"/>
      <c r="H218" s="269"/>
      <c r="I218" s="4"/>
      <c r="J218" s="14"/>
      <c r="K218" s="16"/>
      <c r="L218" s="27"/>
    </row>
    <row r="219" spans="1:12" ht="25.5" customHeight="1" outlineLevel="4">
      <c r="A219" s="275" t="s">
        <v>42</v>
      </c>
      <c r="B219" s="275"/>
      <c r="C219" s="275"/>
      <c r="D219" s="275"/>
      <c r="E219" s="275"/>
      <c r="F219" s="275"/>
      <c r="G219" s="275"/>
      <c r="H219" s="275"/>
      <c r="I219" s="1"/>
      <c r="J219" s="12"/>
      <c r="K219" s="16"/>
      <c r="L219" s="21"/>
    </row>
    <row r="220" spans="1:12" ht="25.5" customHeight="1" outlineLevel="5">
      <c r="A220" s="276" t="s">
        <v>160</v>
      </c>
      <c r="B220" s="277"/>
      <c r="C220" s="277"/>
      <c r="D220" s="277"/>
      <c r="E220" s="277"/>
      <c r="F220" s="277"/>
      <c r="G220" s="277"/>
      <c r="H220" s="277"/>
      <c r="I220" s="5"/>
      <c r="J220" s="13"/>
      <c r="K220" s="16"/>
      <c r="L220" s="24"/>
    </row>
    <row r="221" spans="1:12" ht="25.5" customHeight="1" outlineLevel="4">
      <c r="A221" s="275" t="s">
        <v>45</v>
      </c>
      <c r="B221" s="275"/>
      <c r="C221" s="275"/>
      <c r="D221" s="275"/>
      <c r="E221" s="275"/>
      <c r="F221" s="275"/>
      <c r="G221" s="275"/>
      <c r="H221" s="275"/>
      <c r="I221" s="1"/>
      <c r="J221" s="12"/>
      <c r="K221" s="16"/>
      <c r="L221" s="21"/>
    </row>
    <row r="222" spans="1:12" ht="25.5" customHeight="1" outlineLevel="5">
      <c r="A222" s="276" t="s">
        <v>160</v>
      </c>
      <c r="B222" s="277"/>
      <c r="C222" s="277"/>
      <c r="D222" s="277"/>
      <c r="E222" s="277"/>
      <c r="F222" s="277"/>
      <c r="G222" s="277"/>
      <c r="H222" s="277"/>
      <c r="I222" s="5"/>
      <c r="J222" s="13"/>
      <c r="K222" s="16"/>
      <c r="L222" s="24"/>
    </row>
    <row r="223" spans="1:12" ht="25.5" customHeight="1" outlineLevel="4">
      <c r="A223" s="275" t="s">
        <v>46</v>
      </c>
      <c r="B223" s="275"/>
      <c r="C223" s="275"/>
      <c r="D223" s="275"/>
      <c r="E223" s="275"/>
      <c r="F223" s="275"/>
      <c r="G223" s="275"/>
      <c r="H223" s="275"/>
      <c r="I223" s="1"/>
      <c r="J223" s="12"/>
      <c r="K223" s="16"/>
      <c r="L223" s="21"/>
    </row>
    <row r="224" spans="1:12" ht="25.5" customHeight="1" outlineLevel="5">
      <c r="A224" s="276" t="s">
        <v>160</v>
      </c>
      <c r="B224" s="277"/>
      <c r="C224" s="277"/>
      <c r="D224" s="277"/>
      <c r="E224" s="277"/>
      <c r="F224" s="277"/>
      <c r="G224" s="277"/>
      <c r="H224" s="277"/>
      <c r="I224" s="5"/>
      <c r="J224" s="13"/>
      <c r="K224" s="16"/>
      <c r="L224" s="24"/>
    </row>
    <row r="225" spans="1:12" ht="25.5" customHeight="1" outlineLevel="4">
      <c r="A225" s="275" t="s">
        <v>47</v>
      </c>
      <c r="B225" s="275"/>
      <c r="C225" s="275"/>
      <c r="D225" s="275"/>
      <c r="E225" s="275"/>
      <c r="F225" s="275"/>
      <c r="G225" s="275"/>
      <c r="H225" s="275"/>
      <c r="I225" s="1"/>
      <c r="J225" s="12"/>
      <c r="K225" s="16"/>
      <c r="L225" s="21"/>
    </row>
    <row r="226" spans="1:12" ht="25.5" customHeight="1" outlineLevel="5">
      <c r="A226" s="276" t="s">
        <v>160</v>
      </c>
      <c r="B226" s="277"/>
      <c r="C226" s="277"/>
      <c r="D226" s="277"/>
      <c r="E226" s="277"/>
      <c r="F226" s="277"/>
      <c r="G226" s="277"/>
      <c r="H226" s="277"/>
      <c r="I226" s="5"/>
      <c r="J226" s="13"/>
      <c r="K226" s="16"/>
      <c r="L226" s="24"/>
    </row>
    <row r="227" spans="1:12" ht="25.5" customHeight="1" outlineLevel="4">
      <c r="A227" s="275" t="s">
        <v>172</v>
      </c>
      <c r="B227" s="275"/>
      <c r="C227" s="275"/>
      <c r="D227" s="275"/>
      <c r="E227" s="275"/>
      <c r="F227" s="275"/>
      <c r="G227" s="275"/>
      <c r="H227" s="275"/>
      <c r="I227" s="1"/>
      <c r="J227" s="12"/>
      <c r="K227" s="16"/>
      <c r="L227" s="21"/>
    </row>
    <row r="228" spans="1:12" ht="25.5" customHeight="1" outlineLevel="5">
      <c r="A228" s="276" t="s">
        <v>160</v>
      </c>
      <c r="B228" s="277"/>
      <c r="C228" s="277"/>
      <c r="D228" s="277"/>
      <c r="E228" s="277"/>
      <c r="F228" s="277"/>
      <c r="G228" s="277"/>
      <c r="H228" s="277"/>
      <c r="I228" s="5"/>
      <c r="J228" s="13"/>
      <c r="K228" s="16"/>
      <c r="L228" s="24"/>
    </row>
    <row r="229" spans="1:12" ht="25.5" customHeight="1" outlineLevel="4">
      <c r="A229" s="275" t="s">
        <v>48</v>
      </c>
      <c r="B229" s="275"/>
      <c r="C229" s="275"/>
      <c r="D229" s="275"/>
      <c r="E229" s="275"/>
      <c r="F229" s="275"/>
      <c r="G229" s="275"/>
      <c r="H229" s="275"/>
      <c r="I229" s="1"/>
      <c r="J229" s="12"/>
      <c r="K229" s="16"/>
      <c r="L229" s="21"/>
    </row>
    <row r="230" spans="1:12" ht="25.5" customHeight="1" outlineLevel="5">
      <c r="A230" s="276" t="s">
        <v>160</v>
      </c>
      <c r="B230" s="277"/>
      <c r="C230" s="277"/>
      <c r="D230" s="277"/>
      <c r="E230" s="277"/>
      <c r="F230" s="277"/>
      <c r="G230" s="277"/>
      <c r="H230" s="277"/>
      <c r="I230" s="5"/>
      <c r="J230" s="13"/>
      <c r="K230" s="16"/>
      <c r="L230" s="21"/>
    </row>
    <row r="231" spans="1:12" ht="25.5" customHeight="1" outlineLevel="4">
      <c r="A231" s="275" t="s">
        <v>49</v>
      </c>
      <c r="B231" s="275"/>
      <c r="C231" s="275"/>
      <c r="D231" s="275"/>
      <c r="E231" s="275"/>
      <c r="F231" s="275"/>
      <c r="G231" s="275"/>
      <c r="H231" s="275"/>
      <c r="I231" s="1"/>
      <c r="J231" s="12"/>
      <c r="K231" s="16"/>
      <c r="L231" s="21"/>
    </row>
    <row r="232" spans="1:12" ht="25.5" customHeight="1" outlineLevel="5">
      <c r="A232" s="276" t="s">
        <v>160</v>
      </c>
      <c r="B232" s="277"/>
      <c r="C232" s="277"/>
      <c r="D232" s="277"/>
      <c r="E232" s="277"/>
      <c r="F232" s="277"/>
      <c r="G232" s="277"/>
      <c r="H232" s="277"/>
      <c r="I232" s="5"/>
      <c r="J232" s="13"/>
      <c r="K232" s="16"/>
      <c r="L232" s="21"/>
    </row>
    <row r="233" spans="1:12" ht="25.5" customHeight="1" outlineLevel="4">
      <c r="A233" s="275" t="s">
        <v>118</v>
      </c>
      <c r="B233" s="275"/>
      <c r="C233" s="275"/>
      <c r="D233" s="275"/>
      <c r="E233" s="275"/>
      <c r="F233" s="275"/>
      <c r="G233" s="275"/>
      <c r="H233" s="275"/>
      <c r="I233" s="1"/>
      <c r="J233" s="12"/>
      <c r="K233" s="16"/>
      <c r="L233" s="21"/>
    </row>
    <row r="234" spans="1:12" ht="25.5" customHeight="1" outlineLevel="5">
      <c r="A234" s="276" t="s">
        <v>160</v>
      </c>
      <c r="B234" s="277"/>
      <c r="C234" s="277"/>
      <c r="D234" s="277"/>
      <c r="E234" s="277"/>
      <c r="F234" s="277"/>
      <c r="G234" s="277"/>
      <c r="H234" s="277"/>
      <c r="I234" s="5"/>
      <c r="J234" s="13"/>
      <c r="K234" s="16"/>
      <c r="L234" s="24"/>
    </row>
    <row r="235" spans="1:12" ht="25.5" customHeight="1" outlineLevel="4">
      <c r="A235" s="275" t="s">
        <v>173</v>
      </c>
      <c r="B235" s="275"/>
      <c r="C235" s="275"/>
      <c r="D235" s="275"/>
      <c r="E235" s="275"/>
      <c r="F235" s="275"/>
      <c r="G235" s="275"/>
      <c r="H235" s="275"/>
      <c r="I235" s="1"/>
      <c r="J235" s="12"/>
      <c r="K235" s="16"/>
      <c r="L235" s="21"/>
    </row>
    <row r="236" spans="1:12" ht="25.5" customHeight="1" outlineLevel="5">
      <c r="A236" s="276" t="s">
        <v>160</v>
      </c>
      <c r="B236" s="277"/>
      <c r="C236" s="277"/>
      <c r="D236" s="277"/>
      <c r="E236" s="277"/>
      <c r="F236" s="277"/>
      <c r="G236" s="277"/>
      <c r="H236" s="277"/>
      <c r="I236" s="5"/>
      <c r="J236" s="13"/>
      <c r="K236" s="16"/>
      <c r="L236" s="24"/>
    </row>
    <row r="237" spans="1:12" ht="25.5" customHeight="1" outlineLevel="4">
      <c r="A237" s="275" t="s">
        <v>143</v>
      </c>
      <c r="B237" s="275"/>
      <c r="C237" s="275"/>
      <c r="D237" s="275"/>
      <c r="E237" s="275"/>
      <c r="F237" s="275"/>
      <c r="G237" s="275"/>
      <c r="H237" s="275"/>
      <c r="I237" s="1"/>
      <c r="J237" s="12"/>
      <c r="K237" s="16"/>
      <c r="L237" s="21"/>
    </row>
    <row r="238" spans="1:12" ht="25.5" customHeight="1" outlineLevel="5">
      <c r="A238" s="276" t="s">
        <v>160</v>
      </c>
      <c r="B238" s="277"/>
      <c r="C238" s="277"/>
      <c r="D238" s="277"/>
      <c r="E238" s="277"/>
      <c r="F238" s="277"/>
      <c r="G238" s="277"/>
      <c r="H238" s="277"/>
      <c r="I238" s="5"/>
      <c r="J238" s="13"/>
      <c r="K238" s="16"/>
      <c r="L238" s="24"/>
    </row>
    <row r="239" spans="1:12" ht="25.5" customHeight="1" outlineLevel="4">
      <c r="A239" s="275" t="s">
        <v>43</v>
      </c>
      <c r="B239" s="275"/>
      <c r="C239" s="275"/>
      <c r="D239" s="275"/>
      <c r="E239" s="275"/>
      <c r="F239" s="275"/>
      <c r="G239" s="275"/>
      <c r="H239" s="275"/>
      <c r="I239" s="1"/>
      <c r="J239" s="12"/>
      <c r="K239" s="16"/>
      <c r="L239" s="21"/>
    </row>
    <row r="240" spans="1:12" ht="25.5" customHeight="1" outlineLevel="5">
      <c r="A240" s="276" t="s">
        <v>160</v>
      </c>
      <c r="B240" s="277"/>
      <c r="C240" s="277"/>
      <c r="D240" s="277"/>
      <c r="E240" s="277"/>
      <c r="F240" s="277"/>
      <c r="G240" s="277"/>
      <c r="H240" s="277"/>
      <c r="I240" s="5"/>
      <c r="J240" s="13"/>
      <c r="K240" s="16"/>
      <c r="L240" s="24"/>
    </row>
    <row r="241" spans="1:12" ht="25.5" customHeight="1" outlineLevel="4">
      <c r="A241" s="275" t="s">
        <v>174</v>
      </c>
      <c r="B241" s="275"/>
      <c r="C241" s="275"/>
      <c r="D241" s="275"/>
      <c r="E241" s="275"/>
      <c r="F241" s="275"/>
      <c r="G241" s="275"/>
      <c r="H241" s="275"/>
      <c r="I241" s="1"/>
      <c r="J241" s="12"/>
      <c r="K241" s="16"/>
      <c r="L241" s="21"/>
    </row>
    <row r="242" spans="1:12" ht="25.5" customHeight="1" outlineLevel="5">
      <c r="A242" s="276" t="s">
        <v>160</v>
      </c>
      <c r="B242" s="277"/>
      <c r="C242" s="277"/>
      <c r="D242" s="277"/>
      <c r="E242" s="277"/>
      <c r="F242" s="277"/>
      <c r="G242" s="277"/>
      <c r="H242" s="277"/>
      <c r="I242" s="5"/>
      <c r="J242" s="13"/>
      <c r="K242" s="16"/>
      <c r="L242" s="24"/>
    </row>
    <row r="243" spans="1:12" ht="25.5" customHeight="1" outlineLevel="4">
      <c r="A243" s="275" t="s">
        <v>120</v>
      </c>
      <c r="B243" s="275"/>
      <c r="C243" s="275"/>
      <c r="D243" s="275"/>
      <c r="E243" s="275"/>
      <c r="F243" s="275"/>
      <c r="G243" s="275"/>
      <c r="H243" s="275"/>
      <c r="I243" s="1"/>
      <c r="J243" s="12"/>
      <c r="K243" s="16"/>
      <c r="L243" s="21"/>
    </row>
    <row r="244" spans="1:12" ht="25.5" customHeight="1" outlineLevel="5">
      <c r="A244" s="276" t="s">
        <v>160</v>
      </c>
      <c r="B244" s="277"/>
      <c r="C244" s="277"/>
      <c r="D244" s="277"/>
      <c r="E244" s="277"/>
      <c r="F244" s="277"/>
      <c r="G244" s="277"/>
      <c r="H244" s="277"/>
      <c r="I244" s="5"/>
      <c r="J244" s="13"/>
      <c r="K244" s="16"/>
      <c r="L244" s="24"/>
    </row>
    <row r="245" spans="1:12" ht="25.5" customHeight="1" outlineLevel="4">
      <c r="A245" s="275" t="s">
        <v>44</v>
      </c>
      <c r="B245" s="275"/>
      <c r="C245" s="275"/>
      <c r="D245" s="275"/>
      <c r="E245" s="275"/>
      <c r="F245" s="275"/>
      <c r="G245" s="275"/>
      <c r="H245" s="275"/>
      <c r="I245" s="1"/>
      <c r="J245" s="12"/>
      <c r="K245" s="16"/>
      <c r="L245" s="21"/>
    </row>
    <row r="246" spans="1:12" ht="25.5" customHeight="1" outlineLevel="5">
      <c r="A246" s="276" t="s">
        <v>160</v>
      </c>
      <c r="B246" s="277"/>
      <c r="C246" s="277"/>
      <c r="D246" s="277"/>
      <c r="E246" s="277"/>
      <c r="F246" s="277"/>
      <c r="G246" s="277"/>
      <c r="H246" s="277"/>
      <c r="I246" s="5"/>
      <c r="J246" s="13"/>
      <c r="K246" s="16"/>
      <c r="L246" s="24"/>
    </row>
    <row r="247" spans="1:12" ht="25.5" customHeight="1" outlineLevel="4">
      <c r="A247" s="275" t="s">
        <v>175</v>
      </c>
      <c r="B247" s="275"/>
      <c r="C247" s="275"/>
      <c r="D247" s="275"/>
      <c r="E247" s="275"/>
      <c r="F247" s="275"/>
      <c r="G247" s="275"/>
      <c r="H247" s="275"/>
      <c r="I247" s="1"/>
      <c r="J247" s="12"/>
      <c r="K247" s="16"/>
      <c r="L247" s="21"/>
    </row>
    <row r="248" spans="1:12" ht="25.5" customHeight="1" outlineLevel="5">
      <c r="A248" s="276" t="s">
        <v>160</v>
      </c>
      <c r="B248" s="277"/>
      <c r="C248" s="277"/>
      <c r="D248" s="277"/>
      <c r="E248" s="277"/>
      <c r="F248" s="277"/>
      <c r="G248" s="277"/>
      <c r="H248" s="277"/>
      <c r="I248" s="5"/>
      <c r="J248" s="13"/>
      <c r="K248" s="16"/>
      <c r="L248" s="24"/>
    </row>
    <row r="249" spans="1:12" ht="25.5" customHeight="1" outlineLevel="4">
      <c r="A249" s="275" t="s">
        <v>119</v>
      </c>
      <c r="B249" s="275"/>
      <c r="C249" s="275"/>
      <c r="D249" s="275"/>
      <c r="E249" s="275"/>
      <c r="F249" s="275"/>
      <c r="G249" s="275"/>
      <c r="H249" s="275"/>
      <c r="I249" s="1"/>
      <c r="J249" s="12"/>
      <c r="K249" s="16"/>
      <c r="L249" s="21"/>
    </row>
    <row r="250" spans="1:12" ht="25.5" customHeight="1" outlineLevel="5">
      <c r="A250" s="276" t="s">
        <v>160</v>
      </c>
      <c r="B250" s="277"/>
      <c r="C250" s="277"/>
      <c r="D250" s="277"/>
      <c r="E250" s="277"/>
      <c r="F250" s="277"/>
      <c r="G250" s="277"/>
      <c r="H250" s="277"/>
      <c r="I250" s="5"/>
      <c r="J250" s="13"/>
      <c r="K250" s="16"/>
      <c r="L250" s="24"/>
    </row>
    <row r="251" spans="1:12" ht="25.5" customHeight="1" outlineLevel="3">
      <c r="A251" s="269" t="s">
        <v>50</v>
      </c>
      <c r="B251" s="269"/>
      <c r="C251" s="269"/>
      <c r="D251" s="269"/>
      <c r="E251" s="269"/>
      <c r="F251" s="269"/>
      <c r="G251" s="269"/>
      <c r="H251" s="269"/>
      <c r="I251" s="4"/>
      <c r="J251" s="14"/>
      <c r="K251" s="16"/>
      <c r="L251" s="27"/>
    </row>
    <row r="252" spans="1:12" ht="25.5" customHeight="1" outlineLevel="4">
      <c r="A252" s="275" t="s">
        <v>51</v>
      </c>
      <c r="B252" s="275"/>
      <c r="C252" s="275"/>
      <c r="D252" s="275"/>
      <c r="E252" s="275"/>
      <c r="F252" s="275"/>
      <c r="G252" s="275"/>
      <c r="H252" s="275"/>
      <c r="I252" s="1"/>
      <c r="J252" s="12"/>
      <c r="K252" s="16"/>
      <c r="L252" s="21"/>
    </row>
    <row r="253" spans="1:12" ht="25.5" customHeight="1" outlineLevel="5">
      <c r="A253" s="276" t="s">
        <v>160</v>
      </c>
      <c r="B253" s="277"/>
      <c r="C253" s="277"/>
      <c r="D253" s="277"/>
      <c r="E253" s="277"/>
      <c r="F253" s="277"/>
      <c r="G253" s="277"/>
      <c r="H253" s="277"/>
      <c r="I253" s="5"/>
      <c r="J253" s="13"/>
      <c r="K253" s="16"/>
      <c r="L253" s="24"/>
    </row>
    <row r="254" spans="1:12" ht="25.5" customHeight="1" outlineLevel="4">
      <c r="A254" s="275" t="s">
        <v>52</v>
      </c>
      <c r="B254" s="275"/>
      <c r="C254" s="275"/>
      <c r="D254" s="275"/>
      <c r="E254" s="275"/>
      <c r="F254" s="275"/>
      <c r="G254" s="275"/>
      <c r="H254" s="275"/>
      <c r="I254" s="1"/>
      <c r="J254" s="12"/>
      <c r="K254" s="16"/>
      <c r="L254" s="21"/>
    </row>
    <row r="255" spans="1:12" ht="25.5" customHeight="1" outlineLevel="5">
      <c r="A255" s="276" t="s">
        <v>160</v>
      </c>
      <c r="B255" s="277"/>
      <c r="C255" s="277"/>
      <c r="D255" s="277"/>
      <c r="E255" s="277"/>
      <c r="F255" s="277"/>
      <c r="G255" s="277"/>
      <c r="H255" s="277"/>
      <c r="I255" s="5"/>
      <c r="J255" s="13"/>
      <c r="K255" s="16"/>
      <c r="L255" s="24"/>
    </row>
    <row r="256" spans="1:12" ht="25.5" customHeight="1" outlineLevel="4">
      <c r="A256" s="275" t="s">
        <v>53</v>
      </c>
      <c r="B256" s="275"/>
      <c r="C256" s="275"/>
      <c r="D256" s="275"/>
      <c r="E256" s="275"/>
      <c r="F256" s="275"/>
      <c r="G256" s="275"/>
      <c r="H256" s="275"/>
      <c r="I256" s="1"/>
      <c r="J256" s="12"/>
      <c r="K256" s="16"/>
      <c r="L256" s="21"/>
    </row>
    <row r="257" spans="1:12" ht="25.5" customHeight="1" outlineLevel="5">
      <c r="A257" s="276" t="s">
        <v>160</v>
      </c>
      <c r="B257" s="277"/>
      <c r="C257" s="277"/>
      <c r="D257" s="277"/>
      <c r="E257" s="277"/>
      <c r="F257" s="277"/>
      <c r="G257" s="277"/>
      <c r="H257" s="277"/>
      <c r="I257" s="5"/>
      <c r="J257" s="13"/>
      <c r="K257" s="16"/>
      <c r="L257" s="24"/>
    </row>
    <row r="258" spans="1:12" ht="25.5" customHeight="1" outlineLevel="4">
      <c r="A258" s="275" t="s">
        <v>54</v>
      </c>
      <c r="B258" s="275"/>
      <c r="C258" s="275"/>
      <c r="D258" s="275"/>
      <c r="E258" s="275"/>
      <c r="F258" s="275"/>
      <c r="G258" s="275"/>
      <c r="H258" s="275"/>
      <c r="I258" s="1"/>
      <c r="J258" s="12"/>
      <c r="K258" s="16"/>
      <c r="L258" s="21"/>
    </row>
    <row r="259" spans="1:12" ht="25.5" customHeight="1" outlineLevel="5">
      <c r="A259" s="276" t="s">
        <v>160</v>
      </c>
      <c r="B259" s="277"/>
      <c r="C259" s="277"/>
      <c r="D259" s="277"/>
      <c r="E259" s="277"/>
      <c r="F259" s="277"/>
      <c r="G259" s="277"/>
      <c r="H259" s="277"/>
      <c r="I259" s="1"/>
      <c r="J259" s="13"/>
      <c r="K259" s="16"/>
      <c r="L259" s="24"/>
    </row>
    <row r="260" spans="1:12" ht="25.5" customHeight="1" outlineLevel="4">
      <c r="A260" s="275" t="s">
        <v>55</v>
      </c>
      <c r="B260" s="275"/>
      <c r="C260" s="275"/>
      <c r="D260" s="275"/>
      <c r="E260" s="275"/>
      <c r="F260" s="275"/>
      <c r="G260" s="275"/>
      <c r="H260" s="275"/>
      <c r="I260" s="1"/>
      <c r="J260" s="12"/>
      <c r="K260" s="16"/>
      <c r="L260" s="21"/>
    </row>
    <row r="261" spans="1:12" ht="25.5" customHeight="1" outlineLevel="5">
      <c r="A261" s="276" t="s">
        <v>160</v>
      </c>
      <c r="B261" s="277"/>
      <c r="C261" s="277"/>
      <c r="D261" s="277"/>
      <c r="E261" s="277"/>
      <c r="F261" s="277"/>
      <c r="G261" s="277"/>
      <c r="H261" s="277"/>
      <c r="I261" s="5"/>
      <c r="J261" s="13"/>
      <c r="K261" s="16"/>
      <c r="L261" s="24"/>
    </row>
    <row r="262" spans="1:12" ht="25.5" customHeight="1" outlineLevel="4">
      <c r="A262" s="275" t="s">
        <v>176</v>
      </c>
      <c r="B262" s="275"/>
      <c r="C262" s="275"/>
      <c r="D262" s="275"/>
      <c r="E262" s="275" t="s">
        <v>176</v>
      </c>
      <c r="F262" s="275"/>
      <c r="G262" s="275"/>
      <c r="H262" s="275"/>
      <c r="I262" s="1"/>
      <c r="J262" s="12"/>
      <c r="K262" s="16"/>
      <c r="L262" s="21"/>
    </row>
    <row r="263" spans="1:12" ht="25.5" customHeight="1" outlineLevel="5">
      <c r="A263" s="276" t="s">
        <v>160</v>
      </c>
      <c r="B263" s="277"/>
      <c r="C263" s="277"/>
      <c r="D263" s="277"/>
      <c r="E263" s="277"/>
      <c r="F263" s="277"/>
      <c r="G263" s="277"/>
      <c r="H263" s="277"/>
      <c r="I263" s="5"/>
      <c r="J263" s="13"/>
      <c r="K263" s="16"/>
      <c r="L263" s="24"/>
    </row>
    <row r="264" spans="1:12" ht="25.5" customHeight="1" outlineLevel="4">
      <c r="A264" s="275" t="s">
        <v>177</v>
      </c>
      <c r="B264" s="275"/>
      <c r="C264" s="275"/>
      <c r="D264" s="275"/>
      <c r="E264" s="275" t="s">
        <v>177</v>
      </c>
      <c r="F264" s="275"/>
      <c r="G264" s="275"/>
      <c r="H264" s="275"/>
      <c r="I264" s="1"/>
      <c r="J264" s="12"/>
      <c r="K264" s="16"/>
      <c r="L264" s="21"/>
    </row>
    <row r="265" spans="1:12" ht="25.5" customHeight="1" outlineLevel="5">
      <c r="A265" s="276" t="s">
        <v>160</v>
      </c>
      <c r="B265" s="277"/>
      <c r="C265" s="277"/>
      <c r="D265" s="277"/>
      <c r="E265" s="277"/>
      <c r="F265" s="277"/>
      <c r="G265" s="277"/>
      <c r="H265" s="277"/>
      <c r="I265" s="5"/>
      <c r="J265" s="13"/>
      <c r="K265" s="16"/>
      <c r="L265" s="24"/>
    </row>
    <row r="266" spans="1:12" ht="25.5" customHeight="1" outlineLevel="3">
      <c r="A266" s="269" t="s">
        <v>142</v>
      </c>
      <c r="B266" s="269"/>
      <c r="C266" s="269"/>
      <c r="D266" s="269"/>
      <c r="E266" s="269"/>
      <c r="F266" s="269"/>
      <c r="G266" s="269"/>
      <c r="H266" s="269"/>
      <c r="I266" s="4"/>
      <c r="J266" s="14"/>
      <c r="K266" s="16"/>
      <c r="L266" s="27"/>
    </row>
    <row r="267" spans="1:12" ht="25.5" customHeight="1" outlineLevel="4">
      <c r="A267" s="275" t="s">
        <v>141</v>
      </c>
      <c r="B267" s="275"/>
      <c r="C267" s="275"/>
      <c r="D267" s="275"/>
      <c r="E267" s="275"/>
      <c r="F267" s="275"/>
      <c r="G267" s="275"/>
      <c r="H267" s="275"/>
      <c r="I267" s="1"/>
      <c r="J267" s="12"/>
      <c r="K267" s="16"/>
      <c r="L267" s="21"/>
    </row>
    <row r="268" spans="1:12" ht="25.5" customHeight="1" outlineLevel="5">
      <c r="A268" s="276" t="s">
        <v>160</v>
      </c>
      <c r="B268" s="277"/>
      <c r="C268" s="277"/>
      <c r="D268" s="277"/>
      <c r="E268" s="277"/>
      <c r="F268" s="277"/>
      <c r="G268" s="277"/>
      <c r="H268" s="277"/>
      <c r="I268" s="5"/>
      <c r="J268" s="13"/>
      <c r="K268" s="16"/>
      <c r="L268" s="24"/>
    </row>
    <row r="269" spans="1:12" ht="25.5" customHeight="1" outlineLevel="4">
      <c r="A269" s="275" t="s">
        <v>140</v>
      </c>
      <c r="B269" s="275"/>
      <c r="C269" s="275"/>
      <c r="D269" s="275"/>
      <c r="E269" s="275"/>
      <c r="F269" s="275"/>
      <c r="G269" s="275"/>
      <c r="H269" s="275"/>
      <c r="I269" s="1"/>
      <c r="J269" s="12"/>
      <c r="K269" s="16"/>
      <c r="L269" s="21"/>
    </row>
    <row r="270" spans="1:12" ht="25.5" customHeight="1" outlineLevel="5">
      <c r="A270" s="276" t="s">
        <v>160</v>
      </c>
      <c r="B270" s="277"/>
      <c r="C270" s="277"/>
      <c r="D270" s="277"/>
      <c r="E270" s="277"/>
      <c r="F270" s="277"/>
      <c r="G270" s="277"/>
      <c r="H270" s="277"/>
      <c r="I270" s="5"/>
      <c r="J270" s="13"/>
      <c r="K270" s="16"/>
      <c r="L270" s="24"/>
    </row>
    <row r="271" spans="1:12" ht="25.5" customHeight="1" outlineLevel="3">
      <c r="A271" s="269" t="s">
        <v>56</v>
      </c>
      <c r="B271" s="269"/>
      <c r="C271" s="269"/>
      <c r="D271" s="269"/>
      <c r="E271" s="269"/>
      <c r="F271" s="269"/>
      <c r="G271" s="269"/>
      <c r="H271" s="269"/>
      <c r="I271" s="4"/>
      <c r="J271" s="14"/>
      <c r="K271" s="16"/>
      <c r="L271" s="27"/>
    </row>
    <row r="272" spans="1:12" ht="25.5" customHeight="1" outlineLevel="4">
      <c r="A272" s="275" t="s">
        <v>178</v>
      </c>
      <c r="B272" s="275"/>
      <c r="C272" s="275"/>
      <c r="D272" s="275"/>
      <c r="E272" s="275"/>
      <c r="F272" s="275"/>
      <c r="G272" s="275"/>
      <c r="H272" s="275"/>
      <c r="I272" s="1"/>
      <c r="J272" s="12"/>
      <c r="K272" s="16"/>
      <c r="L272" s="21"/>
    </row>
    <row r="273" spans="1:12" ht="25.5" customHeight="1" outlineLevel="5">
      <c r="A273" s="276" t="s">
        <v>160</v>
      </c>
      <c r="B273" s="277"/>
      <c r="C273" s="277"/>
      <c r="D273" s="277"/>
      <c r="E273" s="277"/>
      <c r="F273" s="277"/>
      <c r="G273" s="277"/>
      <c r="H273" s="277"/>
      <c r="I273" s="1"/>
      <c r="J273" s="13"/>
      <c r="K273" s="16"/>
      <c r="L273" s="24"/>
    </row>
    <row r="274" spans="1:12" ht="25.5" customHeight="1" outlineLevel="4">
      <c r="A274" s="275" t="s">
        <v>179</v>
      </c>
      <c r="B274" s="275"/>
      <c r="C274" s="275"/>
      <c r="D274" s="275"/>
      <c r="E274" s="275" t="s">
        <v>179</v>
      </c>
      <c r="F274" s="275"/>
      <c r="G274" s="275"/>
      <c r="H274" s="275"/>
      <c r="I274" s="1"/>
      <c r="J274" s="12"/>
      <c r="K274" s="16"/>
      <c r="L274" s="21"/>
    </row>
    <row r="275" spans="1:12" ht="25.5" customHeight="1" outlineLevel="5">
      <c r="A275" s="276" t="s">
        <v>160</v>
      </c>
      <c r="B275" s="277"/>
      <c r="C275" s="277"/>
      <c r="D275" s="277"/>
      <c r="E275" s="277"/>
      <c r="F275" s="277"/>
      <c r="G275" s="277"/>
      <c r="H275" s="277"/>
      <c r="I275" s="1"/>
      <c r="J275" s="13"/>
      <c r="K275" s="16"/>
      <c r="L275" s="24"/>
    </row>
    <row r="276" spans="1:12" ht="25.5" customHeight="1" outlineLevel="4">
      <c r="A276" s="275" t="s">
        <v>180</v>
      </c>
      <c r="B276" s="275"/>
      <c r="C276" s="275"/>
      <c r="D276" s="275"/>
      <c r="E276" s="275" t="s">
        <v>180</v>
      </c>
      <c r="F276" s="275"/>
      <c r="G276" s="275"/>
      <c r="H276" s="275"/>
      <c r="I276" s="1"/>
      <c r="J276" s="12"/>
      <c r="K276" s="16"/>
      <c r="L276" s="21"/>
    </row>
    <row r="277" spans="1:12" ht="25.5" customHeight="1" outlineLevel="5">
      <c r="A277" s="276" t="s">
        <v>160</v>
      </c>
      <c r="B277" s="277"/>
      <c r="C277" s="277"/>
      <c r="D277" s="277"/>
      <c r="E277" s="277"/>
      <c r="F277" s="277"/>
      <c r="G277" s="277"/>
      <c r="H277" s="277"/>
      <c r="I277" s="1"/>
      <c r="J277" s="13"/>
      <c r="K277" s="16"/>
      <c r="L277" s="24"/>
    </row>
    <row r="278" spans="1:12" ht="25.5" customHeight="1" outlineLevel="4">
      <c r="A278" s="275" t="s">
        <v>181</v>
      </c>
      <c r="B278" s="275"/>
      <c r="C278" s="275"/>
      <c r="D278" s="275"/>
      <c r="E278" s="275" t="s">
        <v>181</v>
      </c>
      <c r="F278" s="275"/>
      <c r="G278" s="275"/>
      <c r="H278" s="275"/>
      <c r="I278" s="1"/>
      <c r="J278" s="12"/>
      <c r="K278" s="16"/>
      <c r="L278" s="21"/>
    </row>
    <row r="279" spans="1:12" ht="25.5" customHeight="1" outlineLevel="5">
      <c r="A279" s="276" t="s">
        <v>160</v>
      </c>
      <c r="B279" s="277"/>
      <c r="C279" s="277"/>
      <c r="D279" s="277"/>
      <c r="E279" s="277"/>
      <c r="F279" s="277"/>
      <c r="G279" s="277"/>
      <c r="H279" s="277"/>
      <c r="I279" s="1"/>
      <c r="J279" s="13"/>
      <c r="K279" s="16"/>
      <c r="L279" s="24"/>
    </row>
    <row r="280" spans="1:12" ht="25.5" customHeight="1" outlineLevel="4">
      <c r="A280" s="275" t="s">
        <v>182</v>
      </c>
      <c r="B280" s="275"/>
      <c r="C280" s="275"/>
      <c r="D280" s="275"/>
      <c r="E280" s="275"/>
      <c r="F280" s="275"/>
      <c r="G280" s="275"/>
      <c r="H280" s="275"/>
      <c r="I280" s="1"/>
      <c r="J280" s="12"/>
      <c r="K280" s="16"/>
      <c r="L280" s="21"/>
    </row>
    <row r="281" spans="1:12" ht="25.5" customHeight="1" outlineLevel="5">
      <c r="A281" s="276" t="s">
        <v>160</v>
      </c>
      <c r="B281" s="277"/>
      <c r="C281" s="277"/>
      <c r="D281" s="277"/>
      <c r="E281" s="277"/>
      <c r="F281" s="277"/>
      <c r="G281" s="277"/>
      <c r="H281" s="277"/>
      <c r="I281" s="1"/>
      <c r="J281" s="13"/>
      <c r="K281" s="16"/>
      <c r="L281" s="24"/>
    </row>
    <row r="282" spans="1:12" ht="25.5" customHeight="1" outlineLevel="4">
      <c r="A282" s="275" t="s">
        <v>183</v>
      </c>
      <c r="B282" s="275"/>
      <c r="C282" s="275"/>
      <c r="D282" s="275"/>
      <c r="E282" s="275" t="s">
        <v>183</v>
      </c>
      <c r="F282" s="275"/>
      <c r="G282" s="275"/>
      <c r="H282" s="275"/>
      <c r="I282" s="1"/>
      <c r="J282" s="12"/>
      <c r="K282" s="16"/>
      <c r="L282" s="21"/>
    </row>
    <row r="283" spans="1:12" ht="25.5" customHeight="1" outlineLevel="5">
      <c r="A283" s="276" t="s">
        <v>160</v>
      </c>
      <c r="B283" s="277"/>
      <c r="C283" s="277"/>
      <c r="D283" s="277"/>
      <c r="E283" s="277"/>
      <c r="F283" s="277"/>
      <c r="G283" s="277"/>
      <c r="H283" s="277"/>
      <c r="I283" s="1"/>
      <c r="J283" s="13"/>
      <c r="K283" s="16"/>
      <c r="L283" s="24"/>
    </row>
    <row r="284" spans="1:12" ht="25.5" customHeight="1" outlineLevel="4">
      <c r="A284" s="275" t="s">
        <v>184</v>
      </c>
      <c r="B284" s="275"/>
      <c r="C284" s="275"/>
      <c r="D284" s="275"/>
      <c r="E284" s="275" t="s">
        <v>184</v>
      </c>
      <c r="F284" s="275"/>
      <c r="G284" s="275"/>
      <c r="H284" s="275"/>
      <c r="I284" s="1"/>
      <c r="J284" s="12"/>
      <c r="K284" s="16"/>
      <c r="L284" s="21"/>
    </row>
    <row r="285" spans="1:12" ht="25.5" customHeight="1" outlineLevel="5">
      <c r="A285" s="276" t="s">
        <v>160</v>
      </c>
      <c r="B285" s="277"/>
      <c r="C285" s="277"/>
      <c r="D285" s="277"/>
      <c r="E285" s="277"/>
      <c r="F285" s="277"/>
      <c r="G285" s="277"/>
      <c r="H285" s="277"/>
      <c r="I285" s="1"/>
      <c r="J285" s="13"/>
      <c r="K285" s="16"/>
      <c r="L285" s="24"/>
    </row>
    <row r="286" spans="1:12" ht="25.5" customHeight="1" outlineLevel="4">
      <c r="A286" s="293" t="s">
        <v>139</v>
      </c>
      <c r="B286" s="294"/>
      <c r="C286" s="294"/>
      <c r="D286" s="294"/>
      <c r="E286" s="294"/>
      <c r="F286" s="294"/>
      <c r="G286" s="294"/>
      <c r="H286" s="295"/>
      <c r="I286" s="1"/>
      <c r="J286" s="12"/>
      <c r="K286" s="16"/>
      <c r="L286" s="21"/>
    </row>
    <row r="287" spans="1:12" ht="25.5" customHeight="1" outlineLevel="5">
      <c r="A287" s="276" t="s">
        <v>160</v>
      </c>
      <c r="B287" s="277"/>
      <c r="C287" s="277"/>
      <c r="D287" s="277"/>
      <c r="E287" s="277"/>
      <c r="F287" s="277"/>
      <c r="G287" s="277"/>
      <c r="H287" s="277"/>
      <c r="I287" s="1"/>
      <c r="J287" s="13"/>
      <c r="K287" s="16"/>
      <c r="L287" s="24"/>
    </row>
    <row r="288" spans="1:12" ht="25.5" customHeight="1" outlineLevel="4">
      <c r="A288" s="275" t="s">
        <v>138</v>
      </c>
      <c r="B288" s="275"/>
      <c r="C288" s="275"/>
      <c r="D288" s="275"/>
      <c r="E288" s="275"/>
      <c r="F288" s="275"/>
      <c r="G288" s="275"/>
      <c r="H288" s="275"/>
      <c r="I288" s="1"/>
      <c r="J288" s="12"/>
      <c r="K288" s="16"/>
      <c r="L288" s="21"/>
    </row>
    <row r="289" spans="1:12" ht="25.5" customHeight="1" outlineLevel="5">
      <c r="A289" s="277" t="s">
        <v>160</v>
      </c>
      <c r="B289" s="277"/>
      <c r="C289" s="277"/>
      <c r="D289" s="277"/>
      <c r="E289" s="277"/>
      <c r="F289" s="277"/>
      <c r="G289" s="277"/>
      <c r="H289" s="277"/>
      <c r="I289" s="5"/>
      <c r="J289" s="13"/>
      <c r="K289" s="16"/>
      <c r="L289" s="24"/>
    </row>
    <row r="290" spans="1:12" ht="25.5" customHeight="1" outlineLevel="4">
      <c r="A290" s="275" t="s">
        <v>185</v>
      </c>
      <c r="B290" s="275"/>
      <c r="C290" s="275"/>
      <c r="D290" s="275"/>
      <c r="E290" s="275" t="s">
        <v>185</v>
      </c>
      <c r="F290" s="275"/>
      <c r="G290" s="275"/>
      <c r="H290" s="275"/>
      <c r="I290" s="1"/>
      <c r="J290" s="12"/>
      <c r="K290" s="16"/>
      <c r="L290" s="21"/>
    </row>
    <row r="291" spans="1:12" ht="25.5" customHeight="1" outlineLevel="5">
      <c r="A291" s="277" t="s">
        <v>160</v>
      </c>
      <c r="B291" s="277"/>
      <c r="C291" s="277"/>
      <c r="D291" s="277"/>
      <c r="E291" s="277"/>
      <c r="F291" s="277"/>
      <c r="G291" s="277"/>
      <c r="H291" s="277"/>
      <c r="I291" s="5"/>
      <c r="J291" s="13"/>
      <c r="K291" s="16"/>
      <c r="L291" s="21"/>
    </row>
    <row r="292" spans="1:12" ht="25.5" customHeight="1" outlineLevel="4">
      <c r="A292" s="275" t="s">
        <v>186</v>
      </c>
      <c r="B292" s="275"/>
      <c r="C292" s="275"/>
      <c r="D292" s="275"/>
      <c r="E292" s="275" t="s">
        <v>186</v>
      </c>
      <c r="F292" s="275"/>
      <c r="G292" s="275"/>
      <c r="H292" s="275"/>
      <c r="I292" s="1"/>
      <c r="J292" s="12"/>
      <c r="K292" s="16"/>
      <c r="L292" s="21"/>
    </row>
    <row r="293" spans="1:12" ht="25.5" customHeight="1" outlineLevel="5">
      <c r="A293" s="277" t="s">
        <v>160</v>
      </c>
      <c r="B293" s="277"/>
      <c r="C293" s="277"/>
      <c r="D293" s="277"/>
      <c r="E293" s="277"/>
      <c r="F293" s="277"/>
      <c r="G293" s="277"/>
      <c r="H293" s="277"/>
      <c r="I293" s="5"/>
      <c r="J293" s="13"/>
      <c r="K293" s="16"/>
      <c r="L293" s="24"/>
    </row>
    <row r="294" spans="1:12" ht="25.5" customHeight="1" outlineLevel="4">
      <c r="A294" s="275" t="s">
        <v>187</v>
      </c>
      <c r="B294" s="275"/>
      <c r="C294" s="275"/>
      <c r="D294" s="275"/>
      <c r="E294" s="275" t="s">
        <v>187</v>
      </c>
      <c r="F294" s="275"/>
      <c r="G294" s="275"/>
      <c r="H294" s="275"/>
      <c r="I294" s="1"/>
      <c r="J294" s="12"/>
      <c r="K294" s="16"/>
      <c r="L294" s="21"/>
    </row>
    <row r="295" spans="1:12" ht="25.5" customHeight="1" outlineLevel="5">
      <c r="A295" s="277" t="s">
        <v>160</v>
      </c>
      <c r="B295" s="277"/>
      <c r="C295" s="277"/>
      <c r="D295" s="277"/>
      <c r="E295" s="277"/>
      <c r="F295" s="277"/>
      <c r="G295" s="277"/>
      <c r="H295" s="277"/>
      <c r="I295" s="5"/>
      <c r="J295" s="13"/>
      <c r="K295" s="16"/>
      <c r="L295" s="24"/>
    </row>
    <row r="296" spans="1:12" ht="25.5" customHeight="1" outlineLevel="4">
      <c r="A296" s="275" t="s">
        <v>188</v>
      </c>
      <c r="B296" s="275"/>
      <c r="C296" s="275"/>
      <c r="D296" s="275"/>
      <c r="E296" s="275" t="s">
        <v>188</v>
      </c>
      <c r="F296" s="275"/>
      <c r="G296" s="275"/>
      <c r="H296" s="275"/>
      <c r="I296" s="1"/>
      <c r="J296" s="12"/>
      <c r="K296" s="16"/>
      <c r="L296" s="21"/>
    </row>
    <row r="297" spans="1:12" ht="25.5" customHeight="1" outlineLevel="5">
      <c r="A297" s="277" t="s">
        <v>160</v>
      </c>
      <c r="B297" s="277"/>
      <c r="C297" s="277"/>
      <c r="D297" s="277"/>
      <c r="E297" s="277"/>
      <c r="F297" s="277"/>
      <c r="G297" s="277"/>
      <c r="H297" s="277"/>
      <c r="I297" s="5"/>
      <c r="J297" s="13"/>
      <c r="K297" s="16"/>
      <c r="L297" s="24"/>
    </row>
    <row r="298" spans="1:12" ht="25.5" customHeight="1" outlineLevel="4">
      <c r="A298" s="275" t="s">
        <v>117</v>
      </c>
      <c r="B298" s="275"/>
      <c r="C298" s="275"/>
      <c r="D298" s="275"/>
      <c r="E298" s="275"/>
      <c r="F298" s="275"/>
      <c r="G298" s="275"/>
      <c r="H298" s="275"/>
      <c r="I298" s="1"/>
      <c r="J298" s="12"/>
      <c r="K298" s="16"/>
      <c r="L298" s="21"/>
    </row>
    <row r="299" spans="1:12" ht="25.5" customHeight="1" outlineLevel="5">
      <c r="A299" s="277" t="s">
        <v>160</v>
      </c>
      <c r="B299" s="277"/>
      <c r="C299" s="277"/>
      <c r="D299" s="277"/>
      <c r="E299" s="277"/>
      <c r="F299" s="277"/>
      <c r="G299" s="277"/>
      <c r="H299" s="277"/>
      <c r="I299" s="5"/>
      <c r="J299" s="13"/>
      <c r="K299" s="16"/>
      <c r="L299" s="21"/>
    </row>
    <row r="300" spans="1:12" ht="25.5" customHeight="1" outlineLevel="4">
      <c r="A300" s="275" t="s">
        <v>189</v>
      </c>
      <c r="B300" s="275"/>
      <c r="C300" s="275"/>
      <c r="D300" s="275"/>
      <c r="E300" s="275"/>
      <c r="F300" s="275"/>
      <c r="G300" s="275"/>
      <c r="H300" s="275"/>
      <c r="I300" s="1"/>
      <c r="J300" s="12"/>
      <c r="K300" s="16"/>
      <c r="L300" s="21"/>
    </row>
    <row r="301" spans="1:12" ht="25.5" customHeight="1" outlineLevel="5">
      <c r="A301" s="277" t="s">
        <v>160</v>
      </c>
      <c r="B301" s="277"/>
      <c r="C301" s="277"/>
      <c r="D301" s="277"/>
      <c r="E301" s="277"/>
      <c r="F301" s="277"/>
      <c r="G301" s="277"/>
      <c r="H301" s="277"/>
      <c r="I301" s="5"/>
      <c r="J301" s="13"/>
      <c r="K301" s="16"/>
      <c r="L301" s="21"/>
    </row>
    <row r="302" spans="1:12" ht="25.5" customHeight="1" outlineLevel="4">
      <c r="A302" s="275" t="s">
        <v>190</v>
      </c>
      <c r="B302" s="275"/>
      <c r="C302" s="275"/>
      <c r="D302" s="275"/>
      <c r="E302" s="275"/>
      <c r="F302" s="275"/>
      <c r="G302" s="275"/>
      <c r="H302" s="275"/>
      <c r="I302" s="1"/>
      <c r="J302" s="12"/>
      <c r="K302" s="16"/>
      <c r="L302" s="21"/>
    </row>
    <row r="303" spans="1:12" ht="25.5" customHeight="1" outlineLevel="5">
      <c r="A303" s="277" t="s">
        <v>160</v>
      </c>
      <c r="B303" s="277"/>
      <c r="C303" s="277"/>
      <c r="D303" s="277"/>
      <c r="E303" s="277"/>
      <c r="F303" s="277"/>
      <c r="G303" s="277"/>
      <c r="H303" s="277"/>
      <c r="I303" s="5"/>
      <c r="J303" s="13"/>
      <c r="K303" s="16"/>
      <c r="L303" s="21"/>
    </row>
    <row r="304" spans="1:12" ht="25.5" customHeight="1" outlineLevel="4">
      <c r="A304" s="275" t="s">
        <v>191</v>
      </c>
      <c r="B304" s="275"/>
      <c r="C304" s="275"/>
      <c r="D304" s="275"/>
      <c r="E304" s="275"/>
      <c r="F304" s="275"/>
      <c r="G304" s="275"/>
      <c r="H304" s="275"/>
      <c r="I304" s="1"/>
      <c r="J304" s="12"/>
      <c r="K304" s="16"/>
      <c r="L304" s="21"/>
    </row>
    <row r="305" spans="1:12" ht="25.5" customHeight="1" outlineLevel="5">
      <c r="A305" s="277" t="s">
        <v>160</v>
      </c>
      <c r="B305" s="277"/>
      <c r="C305" s="277"/>
      <c r="D305" s="277"/>
      <c r="E305" s="277"/>
      <c r="F305" s="277"/>
      <c r="G305" s="277"/>
      <c r="H305" s="277"/>
      <c r="I305" s="5"/>
      <c r="J305" s="13"/>
      <c r="K305" s="16"/>
      <c r="L305" s="21"/>
    </row>
    <row r="306" spans="1:12" ht="25.5" customHeight="1" outlineLevel="2">
      <c r="A306" s="269" t="s">
        <v>57</v>
      </c>
      <c r="B306" s="269"/>
      <c r="C306" s="269"/>
      <c r="D306" s="269"/>
      <c r="E306" s="269"/>
      <c r="F306" s="269"/>
      <c r="G306" s="269"/>
      <c r="H306" s="269"/>
      <c r="I306" s="4"/>
      <c r="J306" s="14"/>
      <c r="K306" s="16"/>
      <c r="L306" s="27"/>
    </row>
    <row r="307" spans="1:12" ht="25.5" customHeight="1" outlineLevel="3">
      <c r="A307" s="269" t="s">
        <v>58</v>
      </c>
      <c r="B307" s="269"/>
      <c r="C307" s="269"/>
      <c r="D307" s="269"/>
      <c r="E307" s="269"/>
      <c r="F307" s="269"/>
      <c r="G307" s="269"/>
      <c r="H307" s="269"/>
      <c r="I307" s="4"/>
      <c r="J307" s="14"/>
      <c r="K307" s="16"/>
      <c r="L307" s="27"/>
    </row>
    <row r="308" spans="1:12" ht="25.5" customHeight="1" outlineLevel="4">
      <c r="A308" s="275" t="s">
        <v>116</v>
      </c>
      <c r="B308" s="275"/>
      <c r="C308" s="275"/>
      <c r="D308" s="275"/>
      <c r="E308" s="275"/>
      <c r="F308" s="275"/>
      <c r="G308" s="275"/>
      <c r="H308" s="275"/>
      <c r="I308" s="1"/>
      <c r="J308" s="12"/>
      <c r="K308" s="16"/>
      <c r="L308" s="21"/>
    </row>
    <row r="309" spans="1:12" ht="25.5" customHeight="1" outlineLevel="5">
      <c r="A309" s="277" t="s">
        <v>160</v>
      </c>
      <c r="B309" s="277"/>
      <c r="C309" s="277"/>
      <c r="D309" s="277"/>
      <c r="E309" s="277"/>
      <c r="F309" s="277"/>
      <c r="G309" s="277"/>
      <c r="H309" s="277"/>
      <c r="I309" s="5"/>
      <c r="J309" s="15"/>
      <c r="K309" s="16"/>
      <c r="L309" s="25"/>
    </row>
    <row r="310" spans="1:12" ht="25.5" customHeight="1" outlineLevel="4">
      <c r="A310" s="275" t="s">
        <v>114</v>
      </c>
      <c r="B310" s="275"/>
      <c r="C310" s="275"/>
      <c r="D310" s="275"/>
      <c r="E310" s="275"/>
      <c r="F310" s="275"/>
      <c r="G310" s="275"/>
      <c r="H310" s="275"/>
      <c r="I310" s="1"/>
      <c r="J310" s="12"/>
      <c r="K310" s="16"/>
      <c r="L310" s="21"/>
    </row>
    <row r="311" spans="1:12" ht="25.5" customHeight="1" outlineLevel="5">
      <c r="A311" s="277" t="s">
        <v>160</v>
      </c>
      <c r="B311" s="277"/>
      <c r="C311" s="277"/>
      <c r="D311" s="277"/>
      <c r="E311" s="277"/>
      <c r="F311" s="277"/>
      <c r="G311" s="277"/>
      <c r="H311" s="277"/>
      <c r="I311" s="5"/>
      <c r="J311" s="15"/>
      <c r="K311" s="16"/>
      <c r="L311" s="25"/>
    </row>
    <row r="312" spans="1:12" ht="25.5" customHeight="1" outlineLevel="4">
      <c r="A312" s="275" t="s">
        <v>137</v>
      </c>
      <c r="B312" s="275"/>
      <c r="C312" s="275"/>
      <c r="D312" s="275"/>
      <c r="E312" s="275"/>
      <c r="F312" s="275"/>
      <c r="G312" s="275"/>
      <c r="H312" s="275"/>
      <c r="I312" s="1"/>
      <c r="J312" s="12"/>
      <c r="K312" s="16"/>
      <c r="L312" s="21"/>
    </row>
    <row r="313" spans="1:12" ht="25.5" customHeight="1" outlineLevel="5">
      <c r="A313" s="277" t="s">
        <v>160</v>
      </c>
      <c r="B313" s="277"/>
      <c r="C313" s="277"/>
      <c r="D313" s="277"/>
      <c r="E313" s="277"/>
      <c r="F313" s="277"/>
      <c r="G313" s="277"/>
      <c r="H313" s="277"/>
      <c r="I313" s="1"/>
      <c r="J313" s="15"/>
      <c r="K313" s="16"/>
      <c r="L313" s="25"/>
    </row>
    <row r="314" spans="1:12" ht="25.5" customHeight="1" outlineLevel="4">
      <c r="A314" s="275" t="s">
        <v>113</v>
      </c>
      <c r="B314" s="275"/>
      <c r="C314" s="275"/>
      <c r="D314" s="275"/>
      <c r="E314" s="275"/>
      <c r="F314" s="275"/>
      <c r="G314" s="275"/>
      <c r="H314" s="275"/>
      <c r="I314" s="1"/>
      <c r="J314" s="12"/>
      <c r="K314" s="16"/>
      <c r="L314" s="21"/>
    </row>
    <row r="315" spans="1:12" ht="25.5" customHeight="1" outlineLevel="5">
      <c r="A315" s="277" t="s">
        <v>160</v>
      </c>
      <c r="B315" s="277"/>
      <c r="C315" s="277"/>
      <c r="D315" s="277"/>
      <c r="E315" s="277"/>
      <c r="F315" s="277"/>
      <c r="G315" s="277"/>
      <c r="H315" s="277"/>
      <c r="I315" s="5"/>
      <c r="J315" s="15"/>
      <c r="K315" s="16"/>
      <c r="L315" s="25"/>
    </row>
    <row r="316" spans="1:12" ht="25.5" customHeight="1" outlineLevel="4">
      <c r="A316" s="275" t="s">
        <v>112</v>
      </c>
      <c r="B316" s="275"/>
      <c r="C316" s="275"/>
      <c r="D316" s="275"/>
      <c r="E316" s="275"/>
      <c r="F316" s="275"/>
      <c r="G316" s="275"/>
      <c r="H316" s="275"/>
      <c r="I316" s="1"/>
      <c r="J316" s="12"/>
      <c r="K316" s="16"/>
      <c r="L316" s="21"/>
    </row>
    <row r="317" spans="1:12" ht="25.5" customHeight="1" outlineLevel="5">
      <c r="A317" s="277" t="s">
        <v>160</v>
      </c>
      <c r="B317" s="277"/>
      <c r="C317" s="277"/>
      <c r="D317" s="277"/>
      <c r="E317" s="277"/>
      <c r="F317" s="277"/>
      <c r="G317" s="277"/>
      <c r="H317" s="277"/>
      <c r="I317" s="1"/>
      <c r="J317" s="15"/>
      <c r="K317" s="16"/>
      <c r="L317" s="21"/>
    </row>
    <row r="318" spans="1:12" ht="25.5" customHeight="1" outlineLevel="4">
      <c r="A318" s="275" t="s">
        <v>111</v>
      </c>
      <c r="B318" s="275"/>
      <c r="C318" s="275"/>
      <c r="D318" s="275"/>
      <c r="E318" s="275"/>
      <c r="F318" s="275"/>
      <c r="G318" s="275"/>
      <c r="H318" s="275"/>
      <c r="I318" s="1"/>
      <c r="J318" s="12"/>
      <c r="K318" s="16"/>
      <c r="L318" s="21"/>
    </row>
    <row r="319" spans="1:12" ht="25.5" customHeight="1" outlineLevel="5">
      <c r="A319" s="277" t="s">
        <v>160</v>
      </c>
      <c r="B319" s="277"/>
      <c r="C319" s="277"/>
      <c r="D319" s="277"/>
      <c r="E319" s="277"/>
      <c r="F319" s="277"/>
      <c r="G319" s="277"/>
      <c r="H319" s="277"/>
      <c r="I319" s="5"/>
      <c r="J319" s="15"/>
      <c r="K319" s="16"/>
      <c r="L319" s="21"/>
    </row>
    <row r="320" spans="1:12" ht="25.5" customHeight="1" outlineLevel="4">
      <c r="A320" s="275" t="s">
        <v>110</v>
      </c>
      <c r="B320" s="275"/>
      <c r="C320" s="275"/>
      <c r="D320" s="275"/>
      <c r="E320" s="275"/>
      <c r="F320" s="275"/>
      <c r="G320" s="275"/>
      <c r="H320" s="275"/>
      <c r="I320" s="1"/>
      <c r="J320" s="12"/>
      <c r="K320" s="16"/>
      <c r="L320" s="21"/>
    </row>
    <row r="321" spans="1:12" ht="25.5" customHeight="1" outlineLevel="5">
      <c r="A321" s="277" t="s">
        <v>160</v>
      </c>
      <c r="B321" s="277"/>
      <c r="C321" s="277"/>
      <c r="D321" s="277"/>
      <c r="E321" s="277"/>
      <c r="F321" s="277"/>
      <c r="G321" s="277"/>
      <c r="H321" s="277"/>
      <c r="I321" s="5"/>
      <c r="J321" s="15"/>
      <c r="K321" s="16"/>
      <c r="L321" s="25"/>
    </row>
    <row r="322" spans="1:12" ht="25.5" customHeight="1" outlineLevel="4">
      <c r="A322" s="275" t="s">
        <v>63</v>
      </c>
      <c r="B322" s="275"/>
      <c r="C322" s="275"/>
      <c r="D322" s="275"/>
      <c r="E322" s="275"/>
      <c r="F322" s="275"/>
      <c r="G322" s="275"/>
      <c r="H322" s="275"/>
      <c r="I322" s="1"/>
      <c r="J322" s="12"/>
      <c r="K322" s="16"/>
      <c r="L322" s="21"/>
    </row>
    <row r="323" spans="1:12" ht="25.5" customHeight="1" outlineLevel="5">
      <c r="A323" s="277" t="s">
        <v>160</v>
      </c>
      <c r="B323" s="277"/>
      <c r="C323" s="277"/>
      <c r="D323" s="277"/>
      <c r="E323" s="277"/>
      <c r="F323" s="277"/>
      <c r="G323" s="277"/>
      <c r="H323" s="277"/>
      <c r="I323" s="5"/>
      <c r="J323" s="15"/>
      <c r="K323" s="16"/>
      <c r="L323" s="25"/>
    </row>
    <row r="324" spans="1:12" ht="25.5" customHeight="1" outlineLevel="4">
      <c r="A324" s="275" t="s">
        <v>64</v>
      </c>
      <c r="B324" s="275"/>
      <c r="C324" s="275"/>
      <c r="D324" s="275"/>
      <c r="E324" s="275"/>
      <c r="F324" s="275"/>
      <c r="G324" s="275"/>
      <c r="H324" s="275"/>
      <c r="I324" s="1"/>
      <c r="J324" s="12"/>
      <c r="K324" s="16"/>
      <c r="L324" s="21"/>
    </row>
    <row r="325" spans="1:12" ht="25.5" customHeight="1" outlineLevel="5">
      <c r="A325" s="277" t="s">
        <v>160</v>
      </c>
      <c r="B325" s="277"/>
      <c r="C325" s="277"/>
      <c r="D325" s="277"/>
      <c r="E325" s="277"/>
      <c r="F325" s="277"/>
      <c r="G325" s="277"/>
      <c r="H325" s="277"/>
      <c r="I325" s="5"/>
      <c r="J325" s="15"/>
      <c r="K325" s="16"/>
      <c r="L325" s="25"/>
    </row>
    <row r="326" spans="1:12" ht="25.5" customHeight="1" outlineLevel="4">
      <c r="A326" s="275" t="s">
        <v>65</v>
      </c>
      <c r="B326" s="275"/>
      <c r="C326" s="275"/>
      <c r="D326" s="275"/>
      <c r="E326" s="275"/>
      <c r="F326" s="275"/>
      <c r="G326" s="275"/>
      <c r="H326" s="275"/>
      <c r="I326" s="1"/>
      <c r="J326" s="12"/>
      <c r="K326" s="16"/>
      <c r="L326" s="21"/>
    </row>
    <row r="327" spans="1:12" ht="25.5" customHeight="1" outlineLevel="5">
      <c r="A327" s="277" t="s">
        <v>160</v>
      </c>
      <c r="B327" s="277"/>
      <c r="C327" s="277"/>
      <c r="D327" s="277"/>
      <c r="E327" s="277"/>
      <c r="F327" s="277"/>
      <c r="G327" s="277"/>
      <c r="H327" s="277"/>
      <c r="I327" s="5"/>
      <c r="J327" s="15"/>
      <c r="K327" s="16"/>
      <c r="L327" s="25"/>
    </row>
    <row r="328" spans="1:12" ht="25.5" customHeight="1" outlineLevel="4">
      <c r="A328" s="275" t="s">
        <v>66</v>
      </c>
      <c r="B328" s="275"/>
      <c r="C328" s="275"/>
      <c r="D328" s="275"/>
      <c r="E328" s="275"/>
      <c r="F328" s="275"/>
      <c r="G328" s="275"/>
      <c r="H328" s="275"/>
      <c r="I328" s="1"/>
      <c r="J328" s="12"/>
      <c r="K328" s="16"/>
      <c r="L328" s="21"/>
    </row>
    <row r="329" spans="1:12" ht="25.5" customHeight="1" outlineLevel="5">
      <c r="A329" s="277" t="s">
        <v>160</v>
      </c>
      <c r="B329" s="277"/>
      <c r="C329" s="277"/>
      <c r="D329" s="277"/>
      <c r="E329" s="277"/>
      <c r="F329" s="277"/>
      <c r="G329" s="277"/>
      <c r="H329" s="277"/>
      <c r="I329" s="5"/>
      <c r="J329" s="15"/>
      <c r="K329" s="16"/>
      <c r="L329" s="25"/>
    </row>
    <row r="330" spans="1:12" ht="25.5" customHeight="1" outlineLevel="4">
      <c r="A330" s="275" t="s">
        <v>192</v>
      </c>
      <c r="B330" s="275"/>
      <c r="C330" s="275"/>
      <c r="D330" s="275"/>
      <c r="E330" s="275"/>
      <c r="F330" s="275"/>
      <c r="G330" s="275"/>
      <c r="H330" s="275"/>
      <c r="I330" s="1"/>
      <c r="J330" s="12"/>
      <c r="K330" s="16"/>
      <c r="L330" s="21"/>
    </row>
    <row r="331" spans="1:12" ht="25.5" customHeight="1" outlineLevel="5">
      <c r="A331" s="277" t="s">
        <v>160</v>
      </c>
      <c r="B331" s="277"/>
      <c r="C331" s="277"/>
      <c r="D331" s="277"/>
      <c r="E331" s="277"/>
      <c r="F331" s="277"/>
      <c r="G331" s="277"/>
      <c r="H331" s="277"/>
      <c r="I331" s="5"/>
      <c r="J331" s="15"/>
      <c r="K331" s="16"/>
      <c r="L331" s="25"/>
    </row>
    <row r="332" spans="1:12" ht="25.5" customHeight="1" outlineLevel="4">
      <c r="A332" s="275" t="s">
        <v>193</v>
      </c>
      <c r="B332" s="275"/>
      <c r="C332" s="275"/>
      <c r="D332" s="275"/>
      <c r="E332" s="275"/>
      <c r="F332" s="275"/>
      <c r="G332" s="275"/>
      <c r="H332" s="275"/>
      <c r="I332" s="1"/>
      <c r="J332" s="12"/>
      <c r="K332" s="16"/>
      <c r="L332" s="21"/>
    </row>
    <row r="333" spans="1:12" ht="25.5" customHeight="1" outlineLevel="5">
      <c r="A333" s="277" t="s">
        <v>160</v>
      </c>
      <c r="B333" s="277"/>
      <c r="C333" s="277"/>
      <c r="D333" s="277"/>
      <c r="E333" s="277"/>
      <c r="F333" s="277"/>
      <c r="G333" s="277"/>
      <c r="H333" s="277"/>
      <c r="I333" s="5"/>
      <c r="J333" s="15"/>
      <c r="K333" s="16"/>
      <c r="L333" s="25"/>
    </row>
    <row r="334" spans="1:12" ht="25.5" customHeight="1" outlineLevel="4">
      <c r="A334" s="275" t="s">
        <v>195</v>
      </c>
      <c r="B334" s="275"/>
      <c r="C334" s="275"/>
      <c r="D334" s="275"/>
      <c r="E334" s="275" t="s">
        <v>195</v>
      </c>
      <c r="F334" s="275"/>
      <c r="G334" s="275"/>
      <c r="H334" s="275"/>
      <c r="I334" s="1"/>
      <c r="J334" s="12"/>
      <c r="K334" s="16"/>
      <c r="L334" s="21"/>
    </row>
    <row r="335" spans="1:12" ht="25.5" customHeight="1" outlineLevel="5">
      <c r="A335" s="277" t="s">
        <v>160</v>
      </c>
      <c r="B335" s="277"/>
      <c r="C335" s="277"/>
      <c r="D335" s="277"/>
      <c r="E335" s="277"/>
      <c r="F335" s="277"/>
      <c r="G335" s="277"/>
      <c r="H335" s="277"/>
      <c r="I335" s="5"/>
      <c r="J335" s="15"/>
      <c r="K335" s="16"/>
      <c r="L335" s="25"/>
    </row>
    <row r="336" spans="1:12" ht="25.5" customHeight="1" outlineLevel="4">
      <c r="A336" s="275" t="s">
        <v>194</v>
      </c>
      <c r="B336" s="275"/>
      <c r="C336" s="275"/>
      <c r="D336" s="275"/>
      <c r="E336" s="275"/>
      <c r="F336" s="275"/>
      <c r="G336" s="275"/>
      <c r="H336" s="275"/>
      <c r="I336" s="1"/>
      <c r="J336" s="12"/>
      <c r="K336" s="16"/>
      <c r="L336" s="21"/>
    </row>
    <row r="337" spans="1:12" ht="25.5" customHeight="1" outlineLevel="5">
      <c r="A337" s="277" t="s">
        <v>160</v>
      </c>
      <c r="B337" s="277"/>
      <c r="C337" s="277"/>
      <c r="D337" s="277"/>
      <c r="E337" s="277"/>
      <c r="F337" s="277"/>
      <c r="G337" s="277"/>
      <c r="H337" s="277"/>
      <c r="I337" s="5"/>
      <c r="J337" s="15"/>
      <c r="K337" s="16"/>
      <c r="L337" s="25"/>
    </row>
    <row r="338" spans="1:12" ht="25.5" customHeight="1" outlineLevel="4">
      <c r="A338" s="275" t="s">
        <v>59</v>
      </c>
      <c r="B338" s="275"/>
      <c r="C338" s="275"/>
      <c r="D338" s="275"/>
      <c r="E338" s="275"/>
      <c r="F338" s="275"/>
      <c r="G338" s="275"/>
      <c r="H338" s="275"/>
      <c r="I338" s="1"/>
      <c r="J338" s="12"/>
      <c r="K338" s="16"/>
      <c r="L338" s="21"/>
    </row>
    <row r="339" spans="1:12" ht="25.5" customHeight="1" outlineLevel="5">
      <c r="A339" s="277" t="s">
        <v>160</v>
      </c>
      <c r="B339" s="277"/>
      <c r="C339" s="277"/>
      <c r="D339" s="277"/>
      <c r="E339" s="277"/>
      <c r="F339" s="277"/>
      <c r="G339" s="277"/>
      <c r="H339" s="277"/>
      <c r="I339" s="5"/>
      <c r="J339" s="15"/>
      <c r="K339" s="16"/>
      <c r="L339" s="25"/>
    </row>
    <row r="340" spans="1:12" ht="25.5" customHeight="1" outlineLevel="4">
      <c r="A340" s="275" t="s">
        <v>60</v>
      </c>
      <c r="B340" s="275"/>
      <c r="C340" s="275"/>
      <c r="D340" s="275"/>
      <c r="E340" s="275"/>
      <c r="F340" s="275"/>
      <c r="G340" s="275"/>
      <c r="H340" s="275"/>
      <c r="I340" s="1"/>
      <c r="J340" s="12"/>
      <c r="K340" s="16"/>
      <c r="L340" s="21"/>
    </row>
    <row r="341" spans="1:12" ht="25.5" customHeight="1" outlineLevel="5">
      <c r="A341" s="277" t="s">
        <v>160</v>
      </c>
      <c r="B341" s="277"/>
      <c r="C341" s="277"/>
      <c r="D341" s="277"/>
      <c r="E341" s="277"/>
      <c r="F341" s="277"/>
      <c r="G341" s="277"/>
      <c r="H341" s="277"/>
      <c r="I341" s="5"/>
      <c r="J341" s="15"/>
      <c r="K341" s="16"/>
      <c r="L341" s="25"/>
    </row>
    <row r="342" spans="1:12" ht="25.5" customHeight="1" outlineLevel="4">
      <c r="A342" s="275" t="s">
        <v>115</v>
      </c>
      <c r="B342" s="275"/>
      <c r="C342" s="275"/>
      <c r="D342" s="275"/>
      <c r="E342" s="275"/>
      <c r="F342" s="275"/>
      <c r="G342" s="275"/>
      <c r="H342" s="275"/>
      <c r="I342" s="1"/>
      <c r="J342" s="12"/>
      <c r="K342" s="16"/>
      <c r="L342" s="21"/>
    </row>
    <row r="343" spans="1:12" ht="25.5" customHeight="1" outlineLevel="5">
      <c r="A343" s="277" t="s">
        <v>160</v>
      </c>
      <c r="B343" s="277"/>
      <c r="C343" s="277"/>
      <c r="D343" s="277"/>
      <c r="E343" s="277"/>
      <c r="F343" s="277"/>
      <c r="G343" s="277"/>
      <c r="H343" s="277"/>
      <c r="I343" s="5"/>
      <c r="J343" s="15"/>
      <c r="K343" s="16"/>
      <c r="L343" s="25"/>
    </row>
    <row r="344" spans="1:12" ht="25.5" customHeight="1" outlineLevel="4">
      <c r="A344" s="275" t="s">
        <v>196</v>
      </c>
      <c r="B344" s="275"/>
      <c r="C344" s="275"/>
      <c r="D344" s="275"/>
      <c r="E344" s="275"/>
      <c r="F344" s="275"/>
      <c r="G344" s="275"/>
      <c r="H344" s="275"/>
      <c r="I344" s="1"/>
      <c r="J344" s="12"/>
      <c r="K344" s="16"/>
      <c r="L344" s="21"/>
    </row>
    <row r="345" spans="1:12" ht="25.5" customHeight="1" outlineLevel="5">
      <c r="A345" s="277" t="s">
        <v>160</v>
      </c>
      <c r="B345" s="277"/>
      <c r="C345" s="277"/>
      <c r="D345" s="277"/>
      <c r="E345" s="277"/>
      <c r="F345" s="277"/>
      <c r="G345" s="277"/>
      <c r="H345" s="277"/>
      <c r="I345" s="5"/>
      <c r="J345" s="15"/>
      <c r="K345" s="16"/>
      <c r="L345" s="25"/>
    </row>
    <row r="346" spans="1:12" ht="25.5" customHeight="1" outlineLevel="4">
      <c r="A346" s="275" t="s">
        <v>61</v>
      </c>
      <c r="B346" s="275"/>
      <c r="C346" s="275"/>
      <c r="D346" s="275"/>
      <c r="E346" s="275"/>
      <c r="F346" s="275"/>
      <c r="G346" s="275"/>
      <c r="H346" s="275"/>
      <c r="I346" s="1"/>
      <c r="J346" s="12"/>
      <c r="K346" s="16"/>
      <c r="L346" s="21"/>
    </row>
    <row r="347" spans="1:12" ht="25.5" customHeight="1" outlineLevel="5">
      <c r="A347" s="277" t="s">
        <v>160</v>
      </c>
      <c r="B347" s="277"/>
      <c r="C347" s="277"/>
      <c r="D347" s="277"/>
      <c r="E347" s="277"/>
      <c r="F347" s="277"/>
      <c r="G347" s="277"/>
      <c r="H347" s="277"/>
      <c r="I347" s="1"/>
      <c r="J347" s="15"/>
      <c r="K347" s="16"/>
      <c r="L347" s="25"/>
    </row>
    <row r="348" spans="1:12" ht="25.5" customHeight="1" outlineLevel="4">
      <c r="A348" s="275" t="s">
        <v>62</v>
      </c>
      <c r="B348" s="275"/>
      <c r="C348" s="275"/>
      <c r="D348" s="275"/>
      <c r="E348" s="275"/>
      <c r="F348" s="275"/>
      <c r="G348" s="275"/>
      <c r="H348" s="275"/>
      <c r="I348" s="1"/>
      <c r="J348" s="12"/>
      <c r="K348" s="16"/>
      <c r="L348" s="21"/>
    </row>
    <row r="349" spans="1:12" ht="25.5" customHeight="1" outlineLevel="5">
      <c r="A349" s="277" t="s">
        <v>160</v>
      </c>
      <c r="B349" s="277"/>
      <c r="C349" s="277"/>
      <c r="D349" s="277"/>
      <c r="E349" s="277"/>
      <c r="F349" s="277"/>
      <c r="G349" s="277"/>
      <c r="H349" s="277"/>
      <c r="I349" s="5"/>
      <c r="J349" s="15"/>
      <c r="K349" s="16"/>
      <c r="L349" s="25"/>
    </row>
    <row r="350" spans="1:12" ht="25.5" customHeight="1" outlineLevel="3">
      <c r="A350" s="269" t="s">
        <v>237</v>
      </c>
      <c r="B350" s="269"/>
      <c r="C350" s="269"/>
      <c r="D350" s="269"/>
      <c r="E350" s="269"/>
      <c r="F350" s="269"/>
      <c r="G350" s="269"/>
      <c r="H350" s="269"/>
      <c r="I350" s="4"/>
      <c r="J350" s="14"/>
      <c r="K350" s="16"/>
      <c r="L350" s="27"/>
    </row>
    <row r="351" spans="1:12" ht="25.5" customHeight="1" outlineLevel="4">
      <c r="A351" s="275" t="s">
        <v>238</v>
      </c>
      <c r="B351" s="275"/>
      <c r="C351" s="275"/>
      <c r="D351" s="275"/>
      <c r="E351" s="275"/>
      <c r="F351" s="275"/>
      <c r="G351" s="275"/>
      <c r="H351" s="275"/>
      <c r="I351" s="1"/>
      <c r="J351" s="12"/>
      <c r="K351" s="16"/>
      <c r="L351" s="21"/>
    </row>
    <row r="352" spans="1:12" ht="25.5" customHeight="1" outlineLevel="5">
      <c r="A352" s="277" t="s">
        <v>160</v>
      </c>
      <c r="B352" s="277"/>
      <c r="C352" s="277"/>
      <c r="D352" s="277"/>
      <c r="E352" s="277"/>
      <c r="F352" s="277"/>
      <c r="G352" s="277"/>
      <c r="H352" s="277"/>
      <c r="I352" s="5"/>
      <c r="J352" s="15"/>
      <c r="K352" s="16"/>
      <c r="L352" s="21"/>
    </row>
    <row r="353" spans="1:12" ht="25.5" customHeight="1" outlineLevel="4">
      <c r="A353" s="275" t="s">
        <v>239</v>
      </c>
      <c r="B353" s="275"/>
      <c r="C353" s="275"/>
      <c r="D353" s="275"/>
      <c r="E353" s="275"/>
      <c r="F353" s="275"/>
      <c r="G353" s="275"/>
      <c r="H353" s="275"/>
      <c r="I353" s="1"/>
      <c r="J353" s="12"/>
      <c r="K353" s="16"/>
      <c r="L353" s="21"/>
    </row>
    <row r="354" spans="1:12" ht="25.5" customHeight="1" outlineLevel="5">
      <c r="A354" s="277" t="s">
        <v>160</v>
      </c>
      <c r="B354" s="277"/>
      <c r="C354" s="277"/>
      <c r="D354" s="277"/>
      <c r="E354" s="277"/>
      <c r="F354" s="277"/>
      <c r="G354" s="277"/>
      <c r="H354" s="277"/>
      <c r="I354" s="5"/>
      <c r="J354" s="15"/>
      <c r="K354" s="16"/>
      <c r="L354" s="21"/>
    </row>
    <row r="355" spans="1:12" ht="25.5" customHeight="1" outlineLevel="4">
      <c r="A355" s="275" t="s">
        <v>240</v>
      </c>
      <c r="B355" s="275"/>
      <c r="C355" s="275"/>
      <c r="D355" s="275"/>
      <c r="E355" s="275"/>
      <c r="F355" s="275"/>
      <c r="G355" s="275"/>
      <c r="H355" s="275"/>
      <c r="I355" s="1"/>
      <c r="J355" s="12"/>
      <c r="K355" s="16"/>
      <c r="L355" s="21"/>
    </row>
    <row r="356" spans="1:12" ht="25.5" customHeight="1" outlineLevel="5">
      <c r="A356" s="277" t="s">
        <v>160</v>
      </c>
      <c r="B356" s="277"/>
      <c r="C356" s="277"/>
      <c r="D356" s="277"/>
      <c r="E356" s="277"/>
      <c r="F356" s="277"/>
      <c r="G356" s="277"/>
      <c r="H356" s="277"/>
      <c r="I356" s="5"/>
      <c r="J356" s="15"/>
      <c r="K356" s="16"/>
      <c r="L356" s="21"/>
    </row>
    <row r="357" spans="1:12" ht="25.5" customHeight="1" outlineLevel="3">
      <c r="A357" s="269" t="s">
        <v>67</v>
      </c>
      <c r="B357" s="269"/>
      <c r="C357" s="269"/>
      <c r="D357" s="269"/>
      <c r="E357" s="269"/>
      <c r="F357" s="269"/>
      <c r="G357" s="269"/>
      <c r="H357" s="269"/>
      <c r="I357" s="4"/>
      <c r="J357" s="14"/>
      <c r="K357" s="16"/>
      <c r="L357" s="27"/>
    </row>
    <row r="358" spans="1:12" ht="25.5" customHeight="1" outlineLevel="4">
      <c r="A358" s="275" t="s">
        <v>197</v>
      </c>
      <c r="B358" s="275"/>
      <c r="C358" s="275"/>
      <c r="D358" s="275"/>
      <c r="E358" s="275"/>
      <c r="F358" s="275"/>
      <c r="G358" s="275"/>
      <c r="H358" s="275"/>
      <c r="I358" s="1"/>
      <c r="J358" s="12"/>
      <c r="K358" s="16"/>
      <c r="L358" s="21"/>
    </row>
    <row r="359" spans="1:12" ht="25.5" customHeight="1" outlineLevel="5">
      <c r="A359" s="277" t="s">
        <v>160</v>
      </c>
      <c r="B359" s="277"/>
      <c r="C359" s="277"/>
      <c r="D359" s="277"/>
      <c r="E359" s="277"/>
      <c r="F359" s="277"/>
      <c r="G359" s="277"/>
      <c r="H359" s="277"/>
      <c r="I359" s="5"/>
      <c r="J359" s="15"/>
      <c r="K359" s="16"/>
      <c r="L359" s="21"/>
    </row>
    <row r="360" spans="1:12" ht="25.5" customHeight="1" outlineLevel="4">
      <c r="A360" s="275" t="s">
        <v>198</v>
      </c>
      <c r="B360" s="275"/>
      <c r="C360" s="275"/>
      <c r="D360" s="275"/>
      <c r="E360" s="275"/>
      <c r="F360" s="275"/>
      <c r="G360" s="275"/>
      <c r="H360" s="275"/>
      <c r="I360" s="1"/>
      <c r="J360" s="12"/>
      <c r="K360" s="16"/>
      <c r="L360" s="21"/>
    </row>
    <row r="361" spans="1:12" ht="25.5" customHeight="1" outlineLevel="5">
      <c r="A361" s="277" t="s">
        <v>160</v>
      </c>
      <c r="B361" s="277"/>
      <c r="C361" s="277"/>
      <c r="D361" s="277"/>
      <c r="E361" s="277"/>
      <c r="F361" s="277"/>
      <c r="G361" s="277"/>
      <c r="H361" s="277"/>
      <c r="I361" s="5"/>
      <c r="J361" s="15"/>
      <c r="K361" s="16"/>
      <c r="L361" s="21"/>
    </row>
    <row r="362" spans="1:12" ht="25.5" customHeight="1" outlineLevel="4">
      <c r="A362" s="275" t="s">
        <v>199</v>
      </c>
      <c r="B362" s="275"/>
      <c r="C362" s="275"/>
      <c r="D362" s="275"/>
      <c r="E362" s="275" t="s">
        <v>199</v>
      </c>
      <c r="F362" s="275"/>
      <c r="G362" s="275"/>
      <c r="H362" s="275"/>
      <c r="I362" s="1"/>
      <c r="J362" s="12"/>
      <c r="K362" s="16"/>
      <c r="L362" s="21"/>
    </row>
    <row r="363" spans="1:12" ht="25.5" customHeight="1" outlineLevel="5">
      <c r="A363" s="277" t="s">
        <v>160</v>
      </c>
      <c r="B363" s="277"/>
      <c r="C363" s="277"/>
      <c r="D363" s="277"/>
      <c r="E363" s="277"/>
      <c r="F363" s="277"/>
      <c r="G363" s="277"/>
      <c r="H363" s="277"/>
      <c r="I363" s="5"/>
      <c r="J363" s="15"/>
      <c r="K363" s="16"/>
      <c r="L363" s="21"/>
    </row>
    <row r="364" spans="1:12" ht="25.5" customHeight="1" outlineLevel="4">
      <c r="A364" s="275" t="s">
        <v>200</v>
      </c>
      <c r="B364" s="275"/>
      <c r="C364" s="275"/>
      <c r="D364" s="275"/>
      <c r="E364" s="275" t="s">
        <v>200</v>
      </c>
      <c r="F364" s="275"/>
      <c r="G364" s="275"/>
      <c r="H364" s="275"/>
      <c r="I364" s="1"/>
      <c r="J364" s="12"/>
      <c r="K364" s="16"/>
      <c r="L364" s="21"/>
    </row>
    <row r="365" spans="1:12" ht="25.5" customHeight="1" outlineLevel="5">
      <c r="A365" s="277" t="s">
        <v>160</v>
      </c>
      <c r="B365" s="277"/>
      <c r="C365" s="277"/>
      <c r="D365" s="277"/>
      <c r="E365" s="277"/>
      <c r="F365" s="277"/>
      <c r="G365" s="277"/>
      <c r="H365" s="277"/>
      <c r="I365" s="5"/>
      <c r="J365" s="15"/>
      <c r="K365" s="16"/>
      <c r="L365" s="21"/>
    </row>
    <row r="366" spans="1:12" ht="25.5" customHeight="1" outlineLevel="4">
      <c r="A366" s="275" t="s">
        <v>201</v>
      </c>
      <c r="B366" s="275"/>
      <c r="C366" s="275"/>
      <c r="D366" s="275"/>
      <c r="E366" s="275" t="s">
        <v>201</v>
      </c>
      <c r="F366" s="275"/>
      <c r="G366" s="275"/>
      <c r="H366" s="275"/>
      <c r="I366" s="1"/>
      <c r="J366" s="12"/>
      <c r="K366" s="16"/>
      <c r="L366" s="21"/>
    </row>
    <row r="367" spans="1:12" ht="25.5" customHeight="1" outlineLevel="5">
      <c r="A367" s="277" t="s">
        <v>160</v>
      </c>
      <c r="B367" s="277"/>
      <c r="C367" s="277"/>
      <c r="D367" s="277"/>
      <c r="E367" s="277"/>
      <c r="F367" s="277"/>
      <c r="G367" s="277"/>
      <c r="H367" s="277"/>
      <c r="I367" s="5"/>
      <c r="J367" s="15"/>
      <c r="K367" s="16"/>
      <c r="L367" s="21"/>
    </row>
    <row r="368" spans="1:12" ht="25.5" customHeight="1" outlineLevel="4">
      <c r="A368" s="275" t="s">
        <v>202</v>
      </c>
      <c r="B368" s="275"/>
      <c r="C368" s="275"/>
      <c r="D368" s="275"/>
      <c r="E368" s="275" t="s">
        <v>202</v>
      </c>
      <c r="F368" s="275"/>
      <c r="G368" s="275"/>
      <c r="H368" s="275"/>
      <c r="I368" s="1"/>
      <c r="J368" s="12"/>
      <c r="K368" s="16"/>
      <c r="L368" s="21"/>
    </row>
    <row r="369" spans="1:12" ht="25.5" customHeight="1" outlineLevel="5">
      <c r="A369" s="277" t="s">
        <v>160</v>
      </c>
      <c r="B369" s="277"/>
      <c r="C369" s="277"/>
      <c r="D369" s="277"/>
      <c r="E369" s="277"/>
      <c r="F369" s="277"/>
      <c r="G369" s="277"/>
      <c r="H369" s="277"/>
      <c r="I369" s="5"/>
      <c r="J369" s="15"/>
      <c r="K369" s="16"/>
      <c r="L369" s="21"/>
    </row>
    <row r="370" spans="1:12" ht="25.5" customHeight="1" outlineLevel="4">
      <c r="A370" s="275" t="s">
        <v>203</v>
      </c>
      <c r="B370" s="275"/>
      <c r="C370" s="275"/>
      <c r="D370" s="275"/>
      <c r="E370" s="275" t="s">
        <v>203</v>
      </c>
      <c r="F370" s="275"/>
      <c r="G370" s="275"/>
      <c r="H370" s="275"/>
      <c r="I370" s="1"/>
      <c r="J370" s="12"/>
      <c r="K370" s="16"/>
      <c r="L370" s="21"/>
    </row>
    <row r="371" spans="1:12" ht="25.5" customHeight="1" outlineLevel="5">
      <c r="A371" s="277" t="s">
        <v>160</v>
      </c>
      <c r="B371" s="277"/>
      <c r="C371" s="277"/>
      <c r="D371" s="277"/>
      <c r="E371" s="277"/>
      <c r="F371" s="277"/>
      <c r="G371" s="277"/>
      <c r="H371" s="277"/>
      <c r="I371" s="5"/>
      <c r="J371" s="15"/>
      <c r="K371" s="16"/>
      <c r="L371" s="21"/>
    </row>
    <row r="372" spans="1:12" ht="25.5" customHeight="1" outlineLevel="4">
      <c r="A372" s="275" t="s">
        <v>204</v>
      </c>
      <c r="B372" s="275"/>
      <c r="C372" s="275"/>
      <c r="D372" s="275"/>
      <c r="E372" s="275" t="s">
        <v>204</v>
      </c>
      <c r="F372" s="275"/>
      <c r="G372" s="275"/>
      <c r="H372" s="275"/>
      <c r="I372" s="1"/>
      <c r="J372" s="12"/>
      <c r="K372" s="16"/>
      <c r="L372" s="21"/>
    </row>
    <row r="373" spans="1:12" ht="25.5" customHeight="1" outlineLevel="5">
      <c r="A373" s="277" t="s">
        <v>160</v>
      </c>
      <c r="B373" s="277"/>
      <c r="C373" s="277"/>
      <c r="D373" s="277"/>
      <c r="E373" s="277"/>
      <c r="F373" s="277"/>
      <c r="G373" s="277"/>
      <c r="H373" s="277"/>
      <c r="I373" s="5"/>
      <c r="J373" s="15"/>
      <c r="K373" s="16"/>
      <c r="L373" s="21"/>
    </row>
    <row r="374" spans="1:12" ht="25.5" customHeight="1" outlineLevel="4">
      <c r="A374" s="275" t="s">
        <v>205</v>
      </c>
      <c r="B374" s="275"/>
      <c r="C374" s="275"/>
      <c r="D374" s="275"/>
      <c r="E374" s="275" t="s">
        <v>205</v>
      </c>
      <c r="F374" s="275"/>
      <c r="G374" s="275"/>
      <c r="H374" s="275"/>
      <c r="I374" s="1"/>
      <c r="J374" s="12"/>
      <c r="K374" s="16"/>
      <c r="L374" s="21"/>
    </row>
    <row r="375" spans="1:12" ht="25.5" customHeight="1" outlineLevel="5">
      <c r="A375" s="277" t="s">
        <v>160</v>
      </c>
      <c r="B375" s="277"/>
      <c r="C375" s="277"/>
      <c r="D375" s="277"/>
      <c r="E375" s="277"/>
      <c r="F375" s="277"/>
      <c r="G375" s="277"/>
      <c r="H375" s="277"/>
      <c r="I375" s="5"/>
      <c r="J375" s="15"/>
      <c r="K375" s="16"/>
      <c r="L375" s="21"/>
    </row>
    <row r="376" spans="1:12" ht="25.5" customHeight="1" outlineLevel="4">
      <c r="A376" s="275" t="s">
        <v>206</v>
      </c>
      <c r="B376" s="275"/>
      <c r="C376" s="275"/>
      <c r="D376" s="275"/>
      <c r="E376" s="275" t="s">
        <v>206</v>
      </c>
      <c r="F376" s="275"/>
      <c r="G376" s="275"/>
      <c r="H376" s="275"/>
      <c r="I376" s="1"/>
      <c r="J376" s="12"/>
      <c r="K376" s="16"/>
      <c r="L376" s="21"/>
    </row>
    <row r="377" spans="1:12" ht="25.5" customHeight="1" outlineLevel="5">
      <c r="A377" s="277" t="s">
        <v>160</v>
      </c>
      <c r="B377" s="277"/>
      <c r="C377" s="277"/>
      <c r="D377" s="277"/>
      <c r="E377" s="277"/>
      <c r="F377" s="277"/>
      <c r="G377" s="277"/>
      <c r="H377" s="277"/>
      <c r="I377" s="5"/>
      <c r="J377" s="15"/>
      <c r="K377" s="16"/>
      <c r="L377" s="21"/>
    </row>
    <row r="378" spans="1:12" ht="25.5" customHeight="1" outlineLevel="4">
      <c r="A378" s="275" t="s">
        <v>207</v>
      </c>
      <c r="B378" s="275"/>
      <c r="C378" s="275"/>
      <c r="D378" s="275"/>
      <c r="E378" s="275" t="s">
        <v>207</v>
      </c>
      <c r="F378" s="275"/>
      <c r="G378" s="275"/>
      <c r="H378" s="275"/>
      <c r="I378" s="1"/>
      <c r="J378" s="12"/>
      <c r="K378" s="16"/>
      <c r="L378" s="21"/>
    </row>
    <row r="379" spans="1:12" ht="25.5" customHeight="1" outlineLevel="5">
      <c r="A379" s="277" t="s">
        <v>160</v>
      </c>
      <c r="B379" s="277"/>
      <c r="C379" s="277"/>
      <c r="D379" s="277"/>
      <c r="E379" s="277"/>
      <c r="F379" s="277"/>
      <c r="G379" s="277"/>
      <c r="H379" s="277"/>
      <c r="I379" s="5"/>
      <c r="J379" s="15"/>
      <c r="K379" s="16"/>
      <c r="L379" s="21"/>
    </row>
    <row r="380" spans="1:12" ht="25.5" customHeight="1" outlineLevel="4">
      <c r="A380" s="275" t="s">
        <v>136</v>
      </c>
      <c r="B380" s="275"/>
      <c r="C380" s="275"/>
      <c r="D380" s="275"/>
      <c r="E380" s="275"/>
      <c r="F380" s="275"/>
      <c r="G380" s="275"/>
      <c r="H380" s="275"/>
      <c r="I380" s="1"/>
      <c r="J380" s="12"/>
      <c r="K380" s="16"/>
      <c r="L380" s="21"/>
    </row>
    <row r="381" spans="1:12" ht="25.5" customHeight="1" outlineLevel="5">
      <c r="A381" s="277" t="s">
        <v>160</v>
      </c>
      <c r="B381" s="277"/>
      <c r="C381" s="277"/>
      <c r="D381" s="277"/>
      <c r="E381" s="277"/>
      <c r="F381" s="277"/>
      <c r="G381" s="277"/>
      <c r="H381" s="277"/>
      <c r="I381" s="5"/>
      <c r="J381" s="15"/>
      <c r="K381" s="16"/>
      <c r="L381" s="21"/>
    </row>
    <row r="382" spans="1:12" ht="25.5" customHeight="1" outlineLevel="3">
      <c r="A382" s="269" t="s">
        <v>68</v>
      </c>
      <c r="B382" s="269"/>
      <c r="C382" s="269"/>
      <c r="D382" s="269"/>
      <c r="E382" s="269"/>
      <c r="F382" s="269"/>
      <c r="G382" s="269"/>
      <c r="H382" s="269"/>
      <c r="I382" s="4"/>
      <c r="J382" s="14"/>
      <c r="K382" s="16"/>
      <c r="L382" s="27"/>
    </row>
    <row r="383" spans="1:12" ht="25.5" customHeight="1" outlineLevel="4">
      <c r="A383" s="275" t="s">
        <v>208</v>
      </c>
      <c r="B383" s="275"/>
      <c r="C383" s="275"/>
      <c r="D383" s="275"/>
      <c r="E383" s="275" t="s">
        <v>208</v>
      </c>
      <c r="F383" s="275"/>
      <c r="G383" s="275"/>
      <c r="H383" s="275"/>
      <c r="I383" s="1"/>
      <c r="J383" s="12"/>
      <c r="K383" s="16"/>
      <c r="L383" s="21"/>
    </row>
    <row r="384" spans="1:12" ht="25.5" customHeight="1" outlineLevel="5">
      <c r="A384" s="277" t="s">
        <v>160</v>
      </c>
      <c r="B384" s="277"/>
      <c r="C384" s="277"/>
      <c r="D384" s="277"/>
      <c r="E384" s="277"/>
      <c r="F384" s="277"/>
      <c r="G384" s="277"/>
      <c r="H384" s="277"/>
      <c r="I384" s="1"/>
      <c r="J384" s="15"/>
      <c r="K384" s="16"/>
      <c r="L384" s="25"/>
    </row>
    <row r="385" spans="1:12" ht="25.5" customHeight="1" outlineLevel="4">
      <c r="A385" s="275" t="s">
        <v>131</v>
      </c>
      <c r="B385" s="275"/>
      <c r="C385" s="275"/>
      <c r="D385" s="275"/>
      <c r="E385" s="275"/>
      <c r="F385" s="275"/>
      <c r="G385" s="275"/>
      <c r="H385" s="275"/>
      <c r="I385" s="1"/>
      <c r="J385" s="12"/>
      <c r="K385" s="16"/>
      <c r="L385" s="21"/>
    </row>
    <row r="386" spans="1:12" ht="25.5" customHeight="1" outlineLevel="5">
      <c r="A386" s="277" t="s">
        <v>160</v>
      </c>
      <c r="B386" s="277"/>
      <c r="C386" s="277"/>
      <c r="D386" s="277"/>
      <c r="E386" s="277"/>
      <c r="F386" s="277"/>
      <c r="G386" s="277"/>
      <c r="H386" s="277"/>
      <c r="I386" s="1"/>
      <c r="J386" s="15"/>
      <c r="K386" s="16"/>
      <c r="L386" s="25"/>
    </row>
    <row r="387" spans="1:12" ht="25.5" customHeight="1" outlineLevel="4">
      <c r="A387" s="275" t="s">
        <v>209</v>
      </c>
      <c r="B387" s="275"/>
      <c r="C387" s="275"/>
      <c r="D387" s="275"/>
      <c r="E387" s="275"/>
      <c r="F387" s="275"/>
      <c r="G387" s="275"/>
      <c r="H387" s="275"/>
      <c r="I387" s="1"/>
      <c r="J387" s="12"/>
      <c r="K387" s="16"/>
      <c r="L387" s="21"/>
    </row>
    <row r="388" spans="1:12" ht="25.5" customHeight="1" outlineLevel="5">
      <c r="A388" s="277" t="s">
        <v>160</v>
      </c>
      <c r="B388" s="277"/>
      <c r="C388" s="277"/>
      <c r="D388" s="277"/>
      <c r="E388" s="277"/>
      <c r="F388" s="277"/>
      <c r="G388" s="277"/>
      <c r="H388" s="277"/>
      <c r="I388" s="1"/>
      <c r="J388" s="15"/>
      <c r="K388" s="16"/>
      <c r="L388" s="25"/>
    </row>
    <row r="389" spans="1:12" ht="25.5" customHeight="1" outlineLevel="4">
      <c r="A389" s="275" t="s">
        <v>210</v>
      </c>
      <c r="B389" s="275"/>
      <c r="C389" s="275"/>
      <c r="D389" s="275"/>
      <c r="E389" s="275"/>
      <c r="F389" s="275"/>
      <c r="G389" s="275"/>
      <c r="H389" s="275"/>
      <c r="I389" s="1"/>
      <c r="J389" s="12"/>
      <c r="K389" s="16"/>
      <c r="L389" s="21"/>
    </row>
    <row r="390" spans="1:12" ht="25.5" customHeight="1" outlineLevel="5">
      <c r="A390" s="277" t="s">
        <v>160</v>
      </c>
      <c r="B390" s="277"/>
      <c r="C390" s="277"/>
      <c r="D390" s="277"/>
      <c r="E390" s="277"/>
      <c r="F390" s="277"/>
      <c r="G390" s="277"/>
      <c r="H390" s="277"/>
      <c r="I390" s="1"/>
      <c r="J390" s="15"/>
      <c r="K390" s="16"/>
      <c r="L390" s="25"/>
    </row>
    <row r="391" spans="1:12" ht="25.5" customHeight="1" outlineLevel="4">
      <c r="A391" s="275" t="s">
        <v>211</v>
      </c>
      <c r="B391" s="275"/>
      <c r="C391" s="275"/>
      <c r="D391" s="275"/>
      <c r="E391" s="275"/>
      <c r="F391" s="275"/>
      <c r="G391" s="275"/>
      <c r="H391" s="275"/>
      <c r="I391" s="1"/>
      <c r="J391" s="12"/>
      <c r="K391" s="16"/>
      <c r="L391" s="21"/>
    </row>
    <row r="392" spans="1:12" ht="25.5" customHeight="1" outlineLevel="5">
      <c r="A392" s="277" t="s">
        <v>160</v>
      </c>
      <c r="B392" s="277"/>
      <c r="C392" s="277"/>
      <c r="D392" s="277"/>
      <c r="E392" s="277"/>
      <c r="F392" s="277"/>
      <c r="G392" s="277"/>
      <c r="H392" s="277"/>
      <c r="I392" s="1"/>
      <c r="J392" s="15"/>
      <c r="K392" s="16"/>
      <c r="L392" s="25"/>
    </row>
    <row r="393" spans="1:12" ht="25.5" customHeight="1" outlineLevel="4">
      <c r="A393" s="275" t="s">
        <v>69</v>
      </c>
      <c r="B393" s="275"/>
      <c r="C393" s="275"/>
      <c r="D393" s="275"/>
      <c r="E393" s="275"/>
      <c r="F393" s="275"/>
      <c r="G393" s="275"/>
      <c r="H393" s="275"/>
      <c r="I393" s="1"/>
      <c r="J393" s="12"/>
      <c r="K393" s="16"/>
      <c r="L393" s="21"/>
    </row>
    <row r="394" spans="1:12" ht="25.5" customHeight="1" outlineLevel="5">
      <c r="A394" s="277" t="s">
        <v>160</v>
      </c>
      <c r="B394" s="277"/>
      <c r="C394" s="277"/>
      <c r="D394" s="277"/>
      <c r="E394" s="277"/>
      <c r="F394" s="277"/>
      <c r="G394" s="277"/>
      <c r="H394" s="277"/>
      <c r="I394" s="5"/>
      <c r="J394" s="15"/>
      <c r="K394" s="16"/>
      <c r="L394" s="25"/>
    </row>
    <row r="395" spans="1:12" ht="25.5" customHeight="1" outlineLevel="4">
      <c r="A395" s="275" t="s">
        <v>135</v>
      </c>
      <c r="B395" s="275"/>
      <c r="C395" s="275"/>
      <c r="D395" s="275"/>
      <c r="E395" s="275"/>
      <c r="F395" s="275"/>
      <c r="G395" s="275"/>
      <c r="H395" s="275"/>
      <c r="I395" s="1"/>
      <c r="J395" s="12"/>
      <c r="K395" s="16"/>
      <c r="L395" s="21"/>
    </row>
    <row r="396" spans="1:12" ht="25.5" customHeight="1" outlineLevel="5">
      <c r="A396" s="277" t="s">
        <v>160</v>
      </c>
      <c r="B396" s="277"/>
      <c r="C396" s="277"/>
      <c r="D396" s="277"/>
      <c r="E396" s="277"/>
      <c r="F396" s="277"/>
      <c r="G396" s="277"/>
      <c r="H396" s="277"/>
      <c r="I396" s="5"/>
      <c r="J396" s="15"/>
      <c r="K396" s="16"/>
      <c r="L396" s="25"/>
    </row>
    <row r="397" spans="1:12" ht="25.5" customHeight="1" outlineLevel="4">
      <c r="A397" s="275" t="s">
        <v>134</v>
      </c>
      <c r="B397" s="275"/>
      <c r="C397" s="275"/>
      <c r="D397" s="275"/>
      <c r="E397" s="275"/>
      <c r="F397" s="275"/>
      <c r="G397" s="275"/>
      <c r="H397" s="275"/>
      <c r="I397" s="1"/>
      <c r="J397" s="12"/>
      <c r="K397" s="16"/>
      <c r="L397" s="21"/>
    </row>
    <row r="398" spans="1:12" ht="25.5" customHeight="1" outlineLevel="5">
      <c r="A398" s="277" t="s">
        <v>160</v>
      </c>
      <c r="B398" s="277"/>
      <c r="C398" s="277"/>
      <c r="D398" s="277"/>
      <c r="E398" s="277"/>
      <c r="F398" s="277"/>
      <c r="G398" s="277"/>
      <c r="H398" s="277"/>
      <c r="I398" s="5"/>
      <c r="J398" s="15"/>
      <c r="K398" s="16"/>
      <c r="L398" s="25"/>
    </row>
    <row r="399" spans="1:12" ht="25.5" customHeight="1" outlineLevel="4">
      <c r="A399" s="275" t="s">
        <v>133</v>
      </c>
      <c r="B399" s="275"/>
      <c r="C399" s="275"/>
      <c r="D399" s="275"/>
      <c r="E399" s="275"/>
      <c r="F399" s="275"/>
      <c r="G399" s="275"/>
      <c r="H399" s="275"/>
      <c r="I399" s="1"/>
      <c r="J399" s="12"/>
      <c r="K399" s="16"/>
      <c r="L399" s="21"/>
    </row>
    <row r="400" spans="1:12" ht="25.5" customHeight="1" outlineLevel="5">
      <c r="A400" s="277" t="s">
        <v>160</v>
      </c>
      <c r="B400" s="277"/>
      <c r="C400" s="277"/>
      <c r="D400" s="277"/>
      <c r="E400" s="277"/>
      <c r="F400" s="277"/>
      <c r="G400" s="277"/>
      <c r="H400" s="277"/>
      <c r="I400" s="5"/>
      <c r="J400" s="15"/>
      <c r="K400" s="16"/>
      <c r="L400" s="25"/>
    </row>
    <row r="401" spans="1:12" ht="25.5" customHeight="1" outlineLevel="4">
      <c r="A401" s="275" t="s">
        <v>212</v>
      </c>
      <c r="B401" s="275"/>
      <c r="C401" s="275"/>
      <c r="D401" s="275"/>
      <c r="E401" s="275"/>
      <c r="F401" s="275"/>
      <c r="G401" s="275"/>
      <c r="H401" s="275"/>
      <c r="I401" s="1"/>
      <c r="J401" s="12"/>
      <c r="K401" s="16"/>
      <c r="L401" s="21"/>
    </row>
    <row r="402" spans="1:12" ht="25.5" customHeight="1" outlineLevel="5">
      <c r="A402" s="277" t="s">
        <v>160</v>
      </c>
      <c r="B402" s="277"/>
      <c r="C402" s="277"/>
      <c r="D402" s="277"/>
      <c r="E402" s="277"/>
      <c r="F402" s="277"/>
      <c r="G402" s="277"/>
      <c r="H402" s="277"/>
      <c r="I402" s="5"/>
      <c r="J402" s="15"/>
      <c r="K402" s="16"/>
      <c r="L402" s="25"/>
    </row>
    <row r="403" spans="1:12" ht="25.5" customHeight="1" outlineLevel="4">
      <c r="A403" s="275" t="s">
        <v>132</v>
      </c>
      <c r="B403" s="275"/>
      <c r="C403" s="275"/>
      <c r="D403" s="275"/>
      <c r="E403" s="275"/>
      <c r="F403" s="275"/>
      <c r="G403" s="275"/>
      <c r="H403" s="275"/>
      <c r="I403" s="1"/>
      <c r="J403" s="12"/>
      <c r="K403" s="16"/>
      <c r="L403" s="21"/>
    </row>
    <row r="404" spans="1:12" ht="25.5" customHeight="1" outlineLevel="5">
      <c r="A404" s="277" t="s">
        <v>160</v>
      </c>
      <c r="B404" s="277"/>
      <c r="C404" s="277"/>
      <c r="D404" s="277"/>
      <c r="E404" s="277"/>
      <c r="F404" s="277"/>
      <c r="G404" s="277"/>
      <c r="H404" s="277"/>
      <c r="I404" s="5"/>
      <c r="J404" s="15"/>
      <c r="K404" s="16"/>
      <c r="L404" s="25"/>
    </row>
    <row r="405" spans="1:12" ht="25.5" customHeight="1" outlineLevel="4">
      <c r="A405" s="275" t="s">
        <v>213</v>
      </c>
      <c r="B405" s="275"/>
      <c r="C405" s="275"/>
      <c r="D405" s="275"/>
      <c r="E405" s="275"/>
      <c r="F405" s="275"/>
      <c r="G405" s="275"/>
      <c r="H405" s="275"/>
      <c r="I405" s="1"/>
      <c r="J405" s="12"/>
      <c r="K405" s="16"/>
      <c r="L405" s="21"/>
    </row>
    <row r="406" spans="1:12" ht="25.5" customHeight="1" outlineLevel="5">
      <c r="A406" s="277" t="s">
        <v>160</v>
      </c>
      <c r="B406" s="277"/>
      <c r="C406" s="277"/>
      <c r="D406" s="277"/>
      <c r="E406" s="277"/>
      <c r="F406" s="277"/>
      <c r="G406" s="277"/>
      <c r="H406" s="277"/>
      <c r="I406" s="5"/>
      <c r="J406" s="15"/>
      <c r="K406" s="16"/>
      <c r="L406" s="25"/>
    </row>
    <row r="407" spans="1:12" ht="25.5" customHeight="1" outlineLevel="4">
      <c r="A407" s="275" t="s">
        <v>214</v>
      </c>
      <c r="B407" s="275"/>
      <c r="C407" s="275"/>
      <c r="D407" s="275"/>
      <c r="E407" s="275"/>
      <c r="F407" s="275"/>
      <c r="G407" s="275"/>
      <c r="H407" s="275"/>
      <c r="I407" s="1"/>
      <c r="J407" s="12"/>
      <c r="K407" s="16"/>
      <c r="L407" s="21"/>
    </row>
    <row r="408" spans="1:12" ht="25.5" customHeight="1" outlineLevel="5">
      <c r="A408" s="277" t="s">
        <v>160</v>
      </c>
      <c r="B408" s="277"/>
      <c r="C408" s="277"/>
      <c r="D408" s="277"/>
      <c r="E408" s="277"/>
      <c r="F408" s="277"/>
      <c r="G408" s="277"/>
      <c r="H408" s="277"/>
      <c r="I408" s="5"/>
      <c r="J408" s="15"/>
      <c r="K408" s="16"/>
      <c r="L408" s="25"/>
    </row>
    <row r="409" spans="1:12" ht="25.5" customHeight="1" outlineLevel="2">
      <c r="A409" s="269" t="s">
        <v>70</v>
      </c>
      <c r="B409" s="269"/>
      <c r="C409" s="269"/>
      <c r="D409" s="269"/>
      <c r="E409" s="269"/>
      <c r="F409" s="269"/>
      <c r="G409" s="269"/>
      <c r="H409" s="269"/>
      <c r="I409" s="4"/>
      <c r="J409" s="14"/>
      <c r="K409" s="16"/>
      <c r="L409" s="27"/>
    </row>
    <row r="410" spans="1:12" ht="25.5" customHeight="1" outlineLevel="3">
      <c r="A410" s="269" t="s">
        <v>109</v>
      </c>
      <c r="B410" s="269"/>
      <c r="C410" s="269"/>
      <c r="D410" s="269"/>
      <c r="E410" s="269"/>
      <c r="F410" s="269"/>
      <c r="G410" s="269"/>
      <c r="H410" s="269"/>
      <c r="I410" s="4"/>
      <c r="J410" s="14"/>
      <c r="K410" s="16"/>
      <c r="L410" s="27"/>
    </row>
    <row r="411" spans="1:12" ht="25.5" customHeight="1" outlineLevel="4">
      <c r="A411" s="275" t="s">
        <v>108</v>
      </c>
      <c r="B411" s="275"/>
      <c r="C411" s="275"/>
      <c r="D411" s="275"/>
      <c r="E411" s="275"/>
      <c r="F411" s="275"/>
      <c r="G411" s="275"/>
      <c r="H411" s="275"/>
      <c r="I411" s="1"/>
      <c r="J411" s="12"/>
      <c r="K411" s="16"/>
      <c r="L411" s="21"/>
    </row>
    <row r="412" spans="1:12" ht="25.5" customHeight="1" outlineLevel="5">
      <c r="A412" s="277" t="s">
        <v>160</v>
      </c>
      <c r="B412" s="277"/>
      <c r="C412" s="277"/>
      <c r="D412" s="277"/>
      <c r="E412" s="277"/>
      <c r="F412" s="277"/>
      <c r="G412" s="277"/>
      <c r="H412" s="277"/>
      <c r="I412" s="5"/>
      <c r="J412" s="13"/>
      <c r="K412" s="16"/>
      <c r="L412" s="24"/>
    </row>
    <row r="413" spans="1:12" ht="25.5" customHeight="1" outlineLevel="4">
      <c r="A413" s="275" t="s">
        <v>215</v>
      </c>
      <c r="B413" s="275"/>
      <c r="C413" s="275"/>
      <c r="D413" s="275"/>
      <c r="E413" s="275"/>
      <c r="F413" s="275"/>
      <c r="G413" s="275"/>
      <c r="H413" s="275"/>
      <c r="I413" s="1"/>
      <c r="J413" s="12"/>
      <c r="K413" s="16"/>
      <c r="L413" s="21"/>
    </row>
    <row r="414" spans="1:12" ht="25.5" customHeight="1" outlineLevel="5">
      <c r="A414" s="277" t="s">
        <v>160</v>
      </c>
      <c r="B414" s="277"/>
      <c r="C414" s="277"/>
      <c r="D414" s="277"/>
      <c r="E414" s="277"/>
      <c r="F414" s="277"/>
      <c r="G414" s="277"/>
      <c r="H414" s="277"/>
      <c r="I414" s="5"/>
      <c r="J414" s="13"/>
      <c r="K414" s="16"/>
      <c r="L414" s="24"/>
    </row>
    <row r="415" spans="1:12" ht="25.5" customHeight="1" outlineLevel="4">
      <c r="A415" s="275" t="s">
        <v>216</v>
      </c>
      <c r="B415" s="275"/>
      <c r="C415" s="275"/>
      <c r="D415" s="275"/>
      <c r="E415" s="275"/>
      <c r="F415" s="275"/>
      <c r="G415" s="275"/>
      <c r="H415" s="275"/>
      <c r="I415" s="1"/>
      <c r="J415" s="12"/>
      <c r="K415" s="16"/>
      <c r="L415" s="21"/>
    </row>
    <row r="416" spans="1:12" ht="25.5" customHeight="1" outlineLevel="5">
      <c r="A416" s="277" t="s">
        <v>160</v>
      </c>
      <c r="B416" s="277"/>
      <c r="C416" s="277"/>
      <c r="D416" s="277"/>
      <c r="E416" s="277"/>
      <c r="F416" s="277"/>
      <c r="G416" s="277"/>
      <c r="H416" s="277"/>
      <c r="I416" s="5"/>
      <c r="J416" s="13"/>
      <c r="K416" s="16"/>
      <c r="L416" s="24"/>
    </row>
    <row r="417" spans="1:12" ht="25.5" customHeight="1" outlineLevel="4">
      <c r="A417" s="275" t="s">
        <v>217</v>
      </c>
      <c r="B417" s="275"/>
      <c r="C417" s="275"/>
      <c r="D417" s="275"/>
      <c r="E417" s="275"/>
      <c r="F417" s="275"/>
      <c r="G417" s="275"/>
      <c r="H417" s="275"/>
      <c r="I417" s="1"/>
      <c r="J417" s="12"/>
      <c r="K417" s="16"/>
      <c r="L417" s="21"/>
    </row>
    <row r="418" spans="1:12" ht="25.5" customHeight="1" outlineLevel="5">
      <c r="A418" s="277" t="s">
        <v>160</v>
      </c>
      <c r="B418" s="277"/>
      <c r="C418" s="277"/>
      <c r="D418" s="277"/>
      <c r="E418" s="277"/>
      <c r="F418" s="277"/>
      <c r="G418" s="277"/>
      <c r="H418" s="277"/>
      <c r="I418" s="5"/>
      <c r="J418" s="13"/>
      <c r="K418" s="16"/>
      <c r="L418" s="24"/>
    </row>
    <row r="419" spans="1:12" ht="25.5" customHeight="1" outlineLevel="4">
      <c r="A419" s="275" t="s">
        <v>218</v>
      </c>
      <c r="B419" s="275"/>
      <c r="C419" s="275"/>
      <c r="D419" s="275"/>
      <c r="E419" s="275"/>
      <c r="F419" s="275"/>
      <c r="G419" s="275"/>
      <c r="H419" s="275"/>
      <c r="I419" s="1"/>
      <c r="J419" s="12"/>
      <c r="K419" s="16"/>
      <c r="L419" s="21"/>
    </row>
    <row r="420" spans="1:12" ht="25.5" customHeight="1" outlineLevel="5">
      <c r="A420" s="277" t="s">
        <v>160</v>
      </c>
      <c r="B420" s="277"/>
      <c r="C420" s="277"/>
      <c r="D420" s="277"/>
      <c r="E420" s="277"/>
      <c r="F420" s="277"/>
      <c r="G420" s="277"/>
      <c r="H420" s="277"/>
      <c r="I420" s="5"/>
      <c r="J420" s="13"/>
      <c r="K420" s="16"/>
      <c r="L420" s="24"/>
    </row>
    <row r="421" spans="1:12" ht="25.5" customHeight="1" outlineLevel="3">
      <c r="A421" s="269" t="s">
        <v>71</v>
      </c>
      <c r="B421" s="269"/>
      <c r="C421" s="269"/>
      <c r="D421" s="269"/>
      <c r="E421" s="269"/>
      <c r="F421" s="269"/>
      <c r="G421" s="269"/>
      <c r="H421" s="269"/>
      <c r="I421" s="4"/>
      <c r="J421" s="14"/>
      <c r="K421" s="16"/>
      <c r="L421" s="27"/>
    </row>
    <row r="422" spans="1:12" ht="25.5" customHeight="1" outlineLevel="4">
      <c r="A422" s="275" t="s">
        <v>220</v>
      </c>
      <c r="B422" s="275"/>
      <c r="C422" s="275"/>
      <c r="D422" s="275"/>
      <c r="E422" s="275"/>
      <c r="F422" s="275"/>
      <c r="G422" s="275"/>
      <c r="H422" s="275"/>
      <c r="I422" s="1"/>
      <c r="J422" s="12"/>
      <c r="K422" s="16"/>
      <c r="L422" s="21"/>
    </row>
    <row r="423" spans="1:12" ht="25.5" customHeight="1" outlineLevel="5">
      <c r="A423" s="277" t="s">
        <v>160</v>
      </c>
      <c r="B423" s="277"/>
      <c r="C423" s="277"/>
      <c r="D423" s="277"/>
      <c r="E423" s="277"/>
      <c r="F423" s="277"/>
      <c r="G423" s="277"/>
      <c r="H423" s="277"/>
      <c r="I423" s="5"/>
      <c r="J423" s="15"/>
      <c r="K423" s="16"/>
      <c r="L423" s="25"/>
    </row>
    <row r="424" spans="1:12" ht="25.5" customHeight="1" outlineLevel="4">
      <c r="A424" s="275" t="s">
        <v>219</v>
      </c>
      <c r="B424" s="275"/>
      <c r="C424" s="275"/>
      <c r="D424" s="275"/>
      <c r="E424" s="275" t="s">
        <v>219</v>
      </c>
      <c r="F424" s="275"/>
      <c r="G424" s="275"/>
      <c r="H424" s="275"/>
      <c r="I424" s="1"/>
      <c r="J424" s="12"/>
      <c r="K424" s="16"/>
      <c r="L424" s="21"/>
    </row>
    <row r="425" spans="1:12" ht="25.5" customHeight="1" outlineLevel="5">
      <c r="A425" s="277" t="s">
        <v>160</v>
      </c>
      <c r="B425" s="277"/>
      <c r="C425" s="277"/>
      <c r="D425" s="277"/>
      <c r="E425" s="277"/>
      <c r="F425" s="277"/>
      <c r="G425" s="277"/>
      <c r="H425" s="277"/>
      <c r="I425" s="5"/>
      <c r="J425" s="15"/>
      <c r="K425" s="16"/>
      <c r="L425" s="25"/>
    </row>
    <row r="426" spans="1:12" ht="25.5" customHeight="1" outlineLevel="4">
      <c r="A426" s="275" t="s">
        <v>72</v>
      </c>
      <c r="B426" s="275"/>
      <c r="C426" s="275"/>
      <c r="D426" s="275"/>
      <c r="E426" s="275"/>
      <c r="F426" s="275"/>
      <c r="G426" s="275"/>
      <c r="H426" s="275"/>
      <c r="I426" s="1"/>
      <c r="J426" s="12"/>
      <c r="K426" s="16"/>
      <c r="L426" s="21"/>
    </row>
    <row r="427" spans="1:12" ht="25.5" customHeight="1" outlineLevel="5">
      <c r="A427" s="277" t="s">
        <v>160</v>
      </c>
      <c r="B427" s="277"/>
      <c r="C427" s="277"/>
      <c r="D427" s="277"/>
      <c r="E427" s="277"/>
      <c r="F427" s="277"/>
      <c r="G427" s="277"/>
      <c r="H427" s="277"/>
      <c r="I427" s="5"/>
      <c r="J427" s="15"/>
      <c r="K427" s="16"/>
      <c r="L427" s="25"/>
    </row>
    <row r="428" spans="1:12" ht="25.5" customHeight="1" outlineLevel="4">
      <c r="A428" s="275" t="s">
        <v>107</v>
      </c>
      <c r="B428" s="275"/>
      <c r="C428" s="275"/>
      <c r="D428" s="275"/>
      <c r="E428" s="275"/>
      <c r="F428" s="275"/>
      <c r="G428" s="275"/>
      <c r="H428" s="275"/>
      <c r="I428" s="1"/>
      <c r="J428" s="12"/>
      <c r="K428" s="16"/>
      <c r="L428" s="21"/>
    </row>
    <row r="429" spans="1:12" ht="25.5" customHeight="1" outlineLevel="5">
      <c r="A429" s="277" t="s">
        <v>160</v>
      </c>
      <c r="B429" s="277"/>
      <c r="C429" s="277"/>
      <c r="D429" s="277"/>
      <c r="E429" s="277"/>
      <c r="F429" s="277"/>
      <c r="G429" s="277"/>
      <c r="H429" s="277"/>
      <c r="I429" s="5"/>
      <c r="J429" s="15"/>
      <c r="K429" s="16"/>
      <c r="L429" s="21"/>
    </row>
    <row r="430" spans="1:12" ht="25.5" customHeight="1" outlineLevel="4">
      <c r="A430" s="275" t="s">
        <v>73</v>
      </c>
      <c r="B430" s="275"/>
      <c r="C430" s="275"/>
      <c r="D430" s="275"/>
      <c r="E430" s="275"/>
      <c r="F430" s="275"/>
      <c r="G430" s="275"/>
      <c r="H430" s="275"/>
      <c r="I430" s="1"/>
      <c r="J430" s="12"/>
      <c r="K430" s="16"/>
      <c r="L430" s="21"/>
    </row>
    <row r="431" spans="1:12" ht="25.5" customHeight="1" outlineLevel="5">
      <c r="A431" s="277" t="s">
        <v>160</v>
      </c>
      <c r="B431" s="277"/>
      <c r="C431" s="277"/>
      <c r="D431" s="277"/>
      <c r="E431" s="277"/>
      <c r="F431" s="277"/>
      <c r="G431" s="277"/>
      <c r="H431" s="277"/>
      <c r="I431" s="5"/>
      <c r="J431" s="15"/>
      <c r="K431" s="16"/>
      <c r="L431" s="25"/>
    </row>
    <row r="432" spans="1:12" ht="25.5" customHeight="1" outlineLevel="4">
      <c r="A432" s="275" t="s">
        <v>221</v>
      </c>
      <c r="B432" s="275"/>
      <c r="C432" s="275"/>
      <c r="D432" s="275"/>
      <c r="E432" s="275"/>
      <c r="F432" s="275"/>
      <c r="G432" s="275"/>
      <c r="H432" s="275"/>
      <c r="I432" s="1"/>
      <c r="J432" s="12"/>
      <c r="K432" s="16"/>
      <c r="L432" s="21"/>
    </row>
    <row r="433" spans="1:12" ht="25.5" customHeight="1" outlineLevel="5">
      <c r="A433" s="277" t="s">
        <v>160</v>
      </c>
      <c r="B433" s="277"/>
      <c r="C433" s="277"/>
      <c r="D433" s="277"/>
      <c r="E433" s="277"/>
      <c r="F433" s="277"/>
      <c r="G433" s="277"/>
      <c r="H433" s="277"/>
      <c r="I433" s="5"/>
      <c r="J433" s="15"/>
      <c r="K433" s="16"/>
      <c r="L433" s="25"/>
    </row>
    <row r="434" spans="1:12" ht="25.5" customHeight="1" outlineLevel="4">
      <c r="A434" s="275" t="s">
        <v>130</v>
      </c>
      <c r="B434" s="275"/>
      <c r="C434" s="275"/>
      <c r="D434" s="275"/>
      <c r="E434" s="275"/>
      <c r="F434" s="275"/>
      <c r="G434" s="275"/>
      <c r="H434" s="275"/>
      <c r="I434" s="1"/>
      <c r="J434" s="12"/>
      <c r="K434" s="16"/>
      <c r="L434" s="21"/>
    </row>
    <row r="435" spans="1:12" ht="25.5" customHeight="1" outlineLevel="5">
      <c r="A435" s="277" t="s">
        <v>160</v>
      </c>
      <c r="B435" s="277"/>
      <c r="C435" s="277"/>
      <c r="D435" s="277"/>
      <c r="E435" s="277"/>
      <c r="F435" s="277"/>
      <c r="G435" s="277"/>
      <c r="H435" s="277"/>
      <c r="I435" s="5"/>
      <c r="J435" s="15"/>
      <c r="K435" s="16"/>
      <c r="L435" s="25"/>
    </row>
    <row r="436" spans="1:12" ht="25.5" customHeight="1" outlineLevel="4">
      <c r="A436" s="275" t="s">
        <v>129</v>
      </c>
      <c r="B436" s="275"/>
      <c r="C436" s="275"/>
      <c r="D436" s="275"/>
      <c r="E436" s="275"/>
      <c r="F436" s="275"/>
      <c r="G436" s="275"/>
      <c r="H436" s="275"/>
      <c r="I436" s="1"/>
      <c r="J436" s="12"/>
      <c r="K436" s="16"/>
      <c r="L436" s="21"/>
    </row>
    <row r="437" spans="1:12" ht="25.5" customHeight="1" outlineLevel="5">
      <c r="A437" s="277" t="s">
        <v>160</v>
      </c>
      <c r="B437" s="277"/>
      <c r="C437" s="277"/>
      <c r="D437" s="277"/>
      <c r="E437" s="277"/>
      <c r="F437" s="277"/>
      <c r="G437" s="277"/>
      <c r="H437" s="277"/>
      <c r="I437" s="5"/>
      <c r="J437" s="15"/>
      <c r="K437" s="16"/>
      <c r="L437" s="25"/>
    </row>
    <row r="438" spans="1:12" ht="25.5" customHeight="1" outlineLevel="1">
      <c r="A438" s="269" t="s">
        <v>74</v>
      </c>
      <c r="B438" s="269"/>
      <c r="C438" s="269"/>
      <c r="D438" s="269"/>
      <c r="E438" s="269"/>
      <c r="F438" s="269"/>
      <c r="G438" s="269"/>
      <c r="H438" s="269"/>
      <c r="I438" s="4"/>
      <c r="J438" s="4"/>
      <c r="K438" s="18"/>
      <c r="L438" s="47"/>
    </row>
    <row r="439" spans="1:12" ht="25.5" customHeight="1" outlineLevel="2">
      <c r="A439" s="269" t="s">
        <v>75</v>
      </c>
      <c r="B439" s="269"/>
      <c r="C439" s="269"/>
      <c r="D439" s="269"/>
      <c r="E439" s="269"/>
      <c r="F439" s="269"/>
      <c r="G439" s="269"/>
      <c r="H439" s="269"/>
      <c r="I439" s="4"/>
      <c r="J439" s="4"/>
      <c r="K439" s="6"/>
      <c r="L439" s="47"/>
    </row>
    <row r="440" spans="1:12" ht="25.5" customHeight="1" outlineLevel="3">
      <c r="A440" s="275" t="s">
        <v>76</v>
      </c>
      <c r="B440" s="275"/>
      <c r="C440" s="275"/>
      <c r="D440" s="275"/>
      <c r="E440" s="275"/>
      <c r="F440" s="275"/>
      <c r="G440" s="275"/>
      <c r="H440" s="275"/>
      <c r="I440" s="1"/>
      <c r="J440" s="1"/>
      <c r="K440" s="5"/>
      <c r="L440" s="26"/>
    </row>
    <row r="441" spans="1:12" ht="25.5" customHeight="1" outlineLevel="4">
      <c r="A441" s="277" t="s">
        <v>160</v>
      </c>
      <c r="B441" s="277"/>
      <c r="C441" s="277"/>
      <c r="D441" s="277"/>
      <c r="E441" s="277"/>
      <c r="F441" s="277"/>
      <c r="G441" s="277"/>
      <c r="H441" s="277"/>
      <c r="I441" s="5"/>
      <c r="J441" s="1"/>
      <c r="K441" s="5"/>
      <c r="L441" s="26"/>
    </row>
    <row r="442" spans="1:12" ht="25.5" customHeight="1" outlineLevel="3">
      <c r="A442" s="275" t="s">
        <v>106</v>
      </c>
      <c r="B442" s="275"/>
      <c r="C442" s="275"/>
      <c r="D442" s="275"/>
      <c r="E442" s="275"/>
      <c r="F442" s="275"/>
      <c r="G442" s="275"/>
      <c r="H442" s="275"/>
      <c r="I442" s="1"/>
      <c r="J442" s="1"/>
      <c r="K442" s="5"/>
      <c r="L442" s="26"/>
    </row>
    <row r="443" spans="1:12" ht="25.5" customHeight="1" outlineLevel="4">
      <c r="A443" s="277" t="s">
        <v>160</v>
      </c>
      <c r="B443" s="277"/>
      <c r="C443" s="277"/>
      <c r="D443" s="277"/>
      <c r="E443" s="277"/>
      <c r="F443" s="277"/>
      <c r="G443" s="277"/>
      <c r="H443" s="277"/>
      <c r="I443" s="5"/>
      <c r="J443" s="1"/>
      <c r="K443" s="5"/>
      <c r="L443" s="26"/>
    </row>
    <row r="444" spans="1:12" ht="25.5" customHeight="1" outlineLevel="3">
      <c r="A444" s="275" t="s">
        <v>77</v>
      </c>
      <c r="B444" s="275"/>
      <c r="C444" s="275"/>
      <c r="D444" s="275"/>
      <c r="E444" s="275"/>
      <c r="F444" s="275"/>
      <c r="G444" s="275"/>
      <c r="H444" s="275"/>
      <c r="I444" s="1"/>
      <c r="J444" s="1"/>
      <c r="K444" s="5"/>
      <c r="L444" s="1"/>
    </row>
    <row r="445" spans="1:12" ht="25.5" customHeight="1" outlineLevel="4">
      <c r="A445" s="277" t="s">
        <v>160</v>
      </c>
      <c r="B445" s="277"/>
      <c r="C445" s="277"/>
      <c r="D445" s="277"/>
      <c r="E445" s="277"/>
      <c r="F445" s="277"/>
      <c r="G445" s="277"/>
      <c r="H445" s="277"/>
      <c r="I445" s="5"/>
      <c r="J445" s="1"/>
      <c r="K445" s="5"/>
      <c r="L445" s="26"/>
    </row>
    <row r="446" spans="1:12" ht="25.5" customHeight="1" outlineLevel="3">
      <c r="A446" s="275" t="s">
        <v>78</v>
      </c>
      <c r="B446" s="275"/>
      <c r="C446" s="275"/>
      <c r="D446" s="275"/>
      <c r="E446" s="275"/>
      <c r="F446" s="275"/>
      <c r="G446" s="275"/>
      <c r="H446" s="275"/>
      <c r="I446" s="1"/>
      <c r="J446" s="1"/>
      <c r="K446" s="5"/>
      <c r="L446" s="1"/>
    </row>
    <row r="447" spans="1:12" ht="25.5" customHeight="1" outlineLevel="4">
      <c r="A447" s="277" t="s">
        <v>160</v>
      </c>
      <c r="B447" s="277"/>
      <c r="C447" s="277"/>
      <c r="D447" s="277"/>
      <c r="E447" s="277"/>
      <c r="F447" s="277"/>
      <c r="G447" s="277"/>
      <c r="H447" s="277"/>
      <c r="I447" s="5"/>
      <c r="J447" s="1"/>
      <c r="K447" s="5"/>
      <c r="L447" s="26"/>
    </row>
    <row r="448" spans="1:12" ht="25.5" customHeight="1" outlineLevel="3">
      <c r="A448" s="275" t="s">
        <v>79</v>
      </c>
      <c r="B448" s="275"/>
      <c r="C448" s="275"/>
      <c r="D448" s="275"/>
      <c r="E448" s="275"/>
      <c r="F448" s="275"/>
      <c r="G448" s="275"/>
      <c r="H448" s="275"/>
      <c r="I448" s="1"/>
      <c r="J448" s="1"/>
      <c r="K448" s="5"/>
      <c r="L448" s="1"/>
    </row>
    <row r="449" spans="1:12" ht="25.5" customHeight="1" outlineLevel="4">
      <c r="A449" s="277" t="s">
        <v>160</v>
      </c>
      <c r="B449" s="277"/>
      <c r="C449" s="277"/>
      <c r="D449" s="277"/>
      <c r="E449" s="277"/>
      <c r="F449" s="277"/>
      <c r="G449" s="277"/>
      <c r="H449" s="277"/>
      <c r="I449" s="5"/>
      <c r="J449" s="1"/>
      <c r="K449" s="5"/>
      <c r="L449" s="26"/>
    </row>
    <row r="450" spans="1:12" ht="25.5" customHeight="1" outlineLevel="3">
      <c r="A450" s="275" t="s">
        <v>80</v>
      </c>
      <c r="B450" s="275"/>
      <c r="C450" s="275"/>
      <c r="D450" s="275"/>
      <c r="E450" s="275"/>
      <c r="F450" s="275"/>
      <c r="G450" s="275"/>
      <c r="H450" s="275"/>
      <c r="I450" s="1"/>
      <c r="J450" s="1"/>
      <c r="K450" s="5"/>
      <c r="L450" s="1"/>
    </row>
    <row r="451" spans="1:12" ht="25.5" customHeight="1" outlineLevel="4">
      <c r="A451" s="277" t="s">
        <v>160</v>
      </c>
      <c r="B451" s="277"/>
      <c r="C451" s="277"/>
      <c r="D451" s="277"/>
      <c r="E451" s="277"/>
      <c r="F451" s="277"/>
      <c r="G451" s="277"/>
      <c r="H451" s="277"/>
      <c r="I451" s="5"/>
      <c r="J451" s="1"/>
      <c r="K451" s="5"/>
      <c r="L451" s="26"/>
    </row>
    <row r="452" spans="1:12" ht="25.5" customHeight="1" outlineLevel="3">
      <c r="A452" s="275" t="s">
        <v>222</v>
      </c>
      <c r="B452" s="275"/>
      <c r="C452" s="275"/>
      <c r="D452" s="275"/>
      <c r="E452" s="275" t="s">
        <v>222</v>
      </c>
      <c r="F452" s="275"/>
      <c r="G452" s="275"/>
      <c r="H452" s="275"/>
      <c r="I452" s="1"/>
      <c r="J452" s="1"/>
      <c r="K452" s="5"/>
      <c r="L452" s="1"/>
    </row>
    <row r="453" spans="1:12" ht="25.5" customHeight="1" outlineLevel="4">
      <c r="A453" s="277" t="s">
        <v>160</v>
      </c>
      <c r="B453" s="277"/>
      <c r="C453" s="277"/>
      <c r="D453" s="277"/>
      <c r="E453" s="277"/>
      <c r="F453" s="277"/>
      <c r="G453" s="277"/>
      <c r="H453" s="277"/>
      <c r="I453" s="5"/>
      <c r="J453" s="1"/>
      <c r="K453" s="5"/>
      <c r="L453" s="26"/>
    </row>
    <row r="454" spans="1:12" ht="25.5" customHeight="1" outlineLevel="3">
      <c r="A454" s="275" t="s">
        <v>81</v>
      </c>
      <c r="B454" s="275"/>
      <c r="C454" s="275"/>
      <c r="D454" s="275"/>
      <c r="E454" s="275"/>
      <c r="F454" s="275"/>
      <c r="G454" s="275"/>
      <c r="H454" s="275"/>
      <c r="I454" s="1"/>
      <c r="J454" s="1"/>
      <c r="K454" s="5"/>
      <c r="L454" s="1"/>
    </row>
    <row r="455" spans="1:12" ht="25.5" customHeight="1" outlineLevel="4">
      <c r="A455" s="277" t="s">
        <v>160</v>
      </c>
      <c r="B455" s="277"/>
      <c r="C455" s="277"/>
      <c r="D455" s="277"/>
      <c r="E455" s="277"/>
      <c r="F455" s="277"/>
      <c r="G455" s="277"/>
      <c r="H455" s="277"/>
      <c r="I455" s="5"/>
      <c r="J455" s="1"/>
      <c r="K455" s="5"/>
      <c r="L455" s="26"/>
    </row>
    <row r="456" spans="1:12" ht="25.5" customHeight="1" outlineLevel="3">
      <c r="A456" s="275" t="s">
        <v>82</v>
      </c>
      <c r="B456" s="275"/>
      <c r="C456" s="275"/>
      <c r="D456" s="275"/>
      <c r="E456" s="275"/>
      <c r="F456" s="275"/>
      <c r="G456" s="275"/>
      <c r="H456" s="275"/>
      <c r="I456" s="1"/>
      <c r="J456" s="1"/>
      <c r="K456" s="5"/>
      <c r="L456" s="1"/>
    </row>
    <row r="457" spans="1:12" ht="25.5" customHeight="1" outlineLevel="4">
      <c r="A457" s="277" t="s">
        <v>160</v>
      </c>
      <c r="B457" s="277"/>
      <c r="C457" s="277"/>
      <c r="D457" s="277"/>
      <c r="E457" s="277"/>
      <c r="F457" s="277"/>
      <c r="G457" s="277"/>
      <c r="H457" s="277"/>
      <c r="I457" s="5"/>
      <c r="J457" s="1"/>
      <c r="K457" s="5"/>
      <c r="L457" s="26"/>
    </row>
    <row r="458" spans="1:12" ht="25.5" customHeight="1" outlineLevel="3">
      <c r="A458" s="275" t="s">
        <v>223</v>
      </c>
      <c r="B458" s="275"/>
      <c r="C458" s="275"/>
      <c r="D458" s="275"/>
      <c r="E458" s="275"/>
      <c r="F458" s="275"/>
      <c r="G458" s="275"/>
      <c r="H458" s="275"/>
      <c r="I458" s="1"/>
      <c r="J458" s="1"/>
      <c r="K458" s="5"/>
      <c r="L458" s="1"/>
    </row>
    <row r="459" spans="1:12" ht="25.5" customHeight="1" outlineLevel="4">
      <c r="A459" s="277" t="s">
        <v>160</v>
      </c>
      <c r="B459" s="277"/>
      <c r="C459" s="277"/>
      <c r="D459" s="277"/>
      <c r="E459" s="277"/>
      <c r="F459" s="277"/>
      <c r="G459" s="277"/>
      <c r="H459" s="277"/>
      <c r="I459" s="5"/>
      <c r="J459" s="1"/>
      <c r="K459" s="5"/>
      <c r="L459" s="26"/>
    </row>
    <row r="460" spans="1:12" ht="25.5" customHeight="1" outlineLevel="3">
      <c r="A460" s="275" t="s">
        <v>224</v>
      </c>
      <c r="B460" s="275"/>
      <c r="C460" s="275"/>
      <c r="D460" s="275"/>
      <c r="E460" s="275"/>
      <c r="F460" s="275"/>
      <c r="G460" s="275"/>
      <c r="H460" s="275"/>
      <c r="I460" s="1"/>
      <c r="J460" s="1"/>
      <c r="K460" s="5"/>
      <c r="L460" s="1"/>
    </row>
    <row r="461" spans="1:12" ht="25.5" customHeight="1" outlineLevel="4">
      <c r="A461" s="277" t="s">
        <v>160</v>
      </c>
      <c r="B461" s="277"/>
      <c r="C461" s="277"/>
      <c r="D461" s="277"/>
      <c r="E461" s="277"/>
      <c r="F461" s="277"/>
      <c r="G461" s="277"/>
      <c r="H461" s="277"/>
      <c r="I461" s="5"/>
      <c r="J461" s="1"/>
      <c r="K461" s="5"/>
      <c r="L461" s="26"/>
    </row>
    <row r="462" spans="1:12" ht="25.5" customHeight="1" outlineLevel="3">
      <c r="A462" s="275" t="s">
        <v>153</v>
      </c>
      <c r="B462" s="275"/>
      <c r="C462" s="275"/>
      <c r="D462" s="275"/>
      <c r="E462" s="275"/>
      <c r="F462" s="275"/>
      <c r="G462" s="275"/>
      <c r="H462" s="275"/>
      <c r="I462" s="1"/>
      <c r="J462" s="1"/>
      <c r="K462" s="5"/>
      <c r="L462" s="1"/>
    </row>
    <row r="463" spans="1:12" ht="25.5" customHeight="1" outlineLevel="4">
      <c r="A463" s="296" t="s">
        <v>160</v>
      </c>
      <c r="B463" s="297"/>
      <c r="C463" s="297"/>
      <c r="D463" s="297"/>
      <c r="E463" s="297"/>
      <c r="F463" s="297"/>
      <c r="G463" s="297"/>
      <c r="H463" s="298"/>
      <c r="I463" s="5"/>
      <c r="J463" s="1"/>
      <c r="K463" s="5"/>
      <c r="L463" s="26"/>
    </row>
    <row r="464" spans="1:12" ht="25.5" customHeight="1" outlineLevel="2">
      <c r="A464" s="299" t="s">
        <v>83</v>
      </c>
      <c r="B464" s="299"/>
      <c r="C464" s="299"/>
      <c r="D464" s="299"/>
      <c r="E464" s="299"/>
      <c r="F464" s="299"/>
      <c r="G464" s="299"/>
      <c r="H464" s="299"/>
      <c r="I464" s="4"/>
      <c r="J464" s="4"/>
      <c r="K464" s="6"/>
      <c r="L464" s="47"/>
    </row>
    <row r="465" spans="1:12" ht="25.5" customHeight="1" outlineLevel="3">
      <c r="A465" s="275" t="s">
        <v>84</v>
      </c>
      <c r="B465" s="275"/>
      <c r="C465" s="275"/>
      <c r="D465" s="275"/>
      <c r="E465" s="275"/>
      <c r="F465" s="275"/>
      <c r="G465" s="275"/>
      <c r="H465" s="275"/>
      <c r="I465" s="1"/>
      <c r="J465" s="1"/>
      <c r="K465" s="5"/>
      <c r="L465" s="1"/>
    </row>
    <row r="466" spans="1:12" ht="25.5" customHeight="1" outlineLevel="4">
      <c r="A466" s="277" t="s">
        <v>160</v>
      </c>
      <c r="B466" s="277"/>
      <c r="C466" s="277"/>
      <c r="D466" s="277"/>
      <c r="E466" s="277"/>
      <c r="F466" s="277"/>
      <c r="G466" s="277"/>
      <c r="H466" s="277"/>
      <c r="I466" s="5"/>
      <c r="J466" s="1"/>
      <c r="K466" s="5"/>
      <c r="L466" s="26"/>
    </row>
    <row r="467" spans="1:12" ht="25.5" customHeight="1" outlineLevel="3">
      <c r="A467" s="275" t="s">
        <v>86</v>
      </c>
      <c r="B467" s="275"/>
      <c r="C467" s="275"/>
      <c r="D467" s="275"/>
      <c r="E467" s="275"/>
      <c r="F467" s="275"/>
      <c r="G467" s="275"/>
      <c r="H467" s="275"/>
      <c r="I467" s="1"/>
      <c r="J467" s="1"/>
      <c r="K467" s="5"/>
      <c r="L467" s="1"/>
    </row>
    <row r="468" spans="1:12" ht="25.5" customHeight="1" outlineLevel="4">
      <c r="A468" s="277" t="s">
        <v>160</v>
      </c>
      <c r="B468" s="277"/>
      <c r="C468" s="277"/>
      <c r="D468" s="277"/>
      <c r="E468" s="277"/>
      <c r="F468" s="277"/>
      <c r="G468" s="277"/>
      <c r="H468" s="277"/>
      <c r="I468" s="5"/>
      <c r="J468" s="1"/>
      <c r="K468" s="5"/>
      <c r="L468" s="26"/>
    </row>
    <row r="469" spans="1:12" ht="25.5" customHeight="1" outlineLevel="3">
      <c r="A469" s="275" t="s">
        <v>87</v>
      </c>
      <c r="B469" s="275"/>
      <c r="C469" s="275"/>
      <c r="D469" s="275"/>
      <c r="E469" s="275"/>
      <c r="F469" s="275"/>
      <c r="G469" s="275"/>
      <c r="H469" s="275"/>
      <c r="I469" s="1"/>
      <c r="J469" s="1"/>
      <c r="K469" s="5"/>
      <c r="L469" s="1"/>
    </row>
    <row r="470" spans="1:12" ht="25.5" customHeight="1" outlineLevel="3">
      <c r="A470" s="278" t="s">
        <v>401</v>
      </c>
      <c r="B470" s="279"/>
      <c r="C470" s="279"/>
      <c r="D470" s="279"/>
      <c r="E470" s="279"/>
      <c r="F470" s="279"/>
      <c r="G470" s="279"/>
      <c r="H470" s="280"/>
      <c r="I470" s="5">
        <v>2015</v>
      </c>
      <c r="J470" s="1">
        <v>0.4</v>
      </c>
      <c r="K470" s="5"/>
      <c r="L470" s="26">
        <v>59.85</v>
      </c>
    </row>
    <row r="471" spans="1:12" ht="25.5" customHeight="1" outlineLevel="4">
      <c r="A471" s="277" t="s">
        <v>253</v>
      </c>
      <c r="B471" s="277"/>
      <c r="C471" s="277"/>
      <c r="D471" s="277"/>
      <c r="E471" s="277"/>
      <c r="F471" s="277"/>
      <c r="G471" s="277"/>
      <c r="H471" s="277"/>
      <c r="I471" s="5">
        <v>2015</v>
      </c>
      <c r="J471" s="1">
        <v>0.4</v>
      </c>
      <c r="K471" s="5"/>
      <c r="L471" s="26">
        <v>59.85</v>
      </c>
    </row>
    <row r="472" spans="1:12" ht="25.5" customHeight="1" outlineLevel="3">
      <c r="A472" s="275" t="s">
        <v>158</v>
      </c>
      <c r="B472" s="275"/>
      <c r="C472" s="275"/>
      <c r="D472" s="275"/>
      <c r="E472" s="275"/>
      <c r="F472" s="275"/>
      <c r="G472" s="275"/>
      <c r="H472" s="275"/>
      <c r="I472" s="1"/>
      <c r="J472" s="1"/>
      <c r="K472" s="5"/>
      <c r="L472" s="1"/>
    </row>
    <row r="473" spans="1:12" ht="25.5" customHeight="1" outlineLevel="3">
      <c r="A473" s="278" t="s">
        <v>402</v>
      </c>
      <c r="B473" s="279"/>
      <c r="C473" s="279"/>
      <c r="D473" s="279"/>
      <c r="E473" s="279"/>
      <c r="F473" s="279"/>
      <c r="G473" s="279"/>
      <c r="H473" s="280"/>
      <c r="I473" s="5">
        <v>2015</v>
      </c>
      <c r="J473" s="1">
        <v>0.4</v>
      </c>
      <c r="K473" s="5"/>
      <c r="L473" s="1">
        <f>100*0.95</f>
        <v>95</v>
      </c>
    </row>
    <row r="474" spans="1:12" ht="25.5" customHeight="1" outlineLevel="4">
      <c r="A474" s="278" t="s">
        <v>403</v>
      </c>
      <c r="B474" s="279"/>
      <c r="C474" s="279"/>
      <c r="D474" s="279"/>
      <c r="E474" s="279"/>
      <c r="F474" s="279"/>
      <c r="G474" s="279"/>
      <c r="H474" s="280"/>
      <c r="I474" s="5">
        <v>2015</v>
      </c>
      <c r="J474" s="1">
        <v>0.4</v>
      </c>
      <c r="K474" s="5"/>
      <c r="L474" s="1">
        <f>100*0.95</f>
        <v>95</v>
      </c>
    </row>
    <row r="475" spans="1:12" ht="25.5" customHeight="1" outlineLevel="3">
      <c r="A475" s="275" t="s">
        <v>88</v>
      </c>
      <c r="B475" s="275"/>
      <c r="C475" s="275"/>
      <c r="D475" s="275"/>
      <c r="E475" s="275"/>
      <c r="F475" s="275"/>
      <c r="G475" s="275"/>
      <c r="H475" s="275"/>
      <c r="I475" s="1"/>
      <c r="J475" s="1"/>
      <c r="K475" s="5"/>
      <c r="L475" s="5"/>
    </row>
    <row r="476" spans="1:12" ht="25.5" customHeight="1" outlineLevel="3">
      <c r="A476" s="278" t="s">
        <v>404</v>
      </c>
      <c r="B476" s="279"/>
      <c r="C476" s="279"/>
      <c r="D476" s="279"/>
      <c r="E476" s="279"/>
      <c r="F476" s="279"/>
      <c r="G476" s="279"/>
      <c r="H476" s="280"/>
      <c r="I476" s="5">
        <v>2015</v>
      </c>
      <c r="J476" s="1">
        <v>0.4</v>
      </c>
      <c r="K476" s="5"/>
      <c r="L476" s="5">
        <f>160*0.95</f>
        <v>152</v>
      </c>
    </row>
    <row r="477" spans="1:12" ht="25.5" customHeight="1" outlineLevel="3">
      <c r="A477" s="278" t="s">
        <v>405</v>
      </c>
      <c r="B477" s="279"/>
      <c r="C477" s="279"/>
      <c r="D477" s="279"/>
      <c r="E477" s="279"/>
      <c r="F477" s="279"/>
      <c r="G477" s="279"/>
      <c r="H477" s="280"/>
      <c r="I477" s="5">
        <v>2015</v>
      </c>
      <c r="J477" s="1">
        <v>0.4</v>
      </c>
      <c r="K477" s="5"/>
      <c r="L477" s="5">
        <f t="shared" ref="L477:L481" si="0">160*0.95</f>
        <v>152</v>
      </c>
    </row>
    <row r="478" spans="1:12" ht="25.5" customHeight="1" outlineLevel="3">
      <c r="A478" s="278" t="s">
        <v>406</v>
      </c>
      <c r="B478" s="279"/>
      <c r="C478" s="279"/>
      <c r="D478" s="279"/>
      <c r="E478" s="279"/>
      <c r="F478" s="279"/>
      <c r="G478" s="279"/>
      <c r="H478" s="280"/>
      <c r="I478" s="5">
        <v>2015</v>
      </c>
      <c r="J478" s="1">
        <v>0.4</v>
      </c>
      <c r="K478" s="5"/>
      <c r="L478" s="5">
        <f t="shared" si="0"/>
        <v>152</v>
      </c>
    </row>
    <row r="479" spans="1:12" ht="25.5" customHeight="1" outlineLevel="3">
      <c r="A479" s="278" t="s">
        <v>407</v>
      </c>
      <c r="B479" s="279"/>
      <c r="C479" s="279"/>
      <c r="D479" s="279"/>
      <c r="E479" s="279"/>
      <c r="F479" s="279"/>
      <c r="G479" s="279"/>
      <c r="H479" s="280"/>
      <c r="I479" s="5">
        <v>2015</v>
      </c>
      <c r="J479" s="1">
        <v>0.4</v>
      </c>
      <c r="K479" s="5"/>
      <c r="L479" s="5">
        <f t="shared" si="0"/>
        <v>152</v>
      </c>
    </row>
    <row r="480" spans="1:12" ht="25.5" customHeight="1" outlineLevel="3">
      <c r="A480" s="278" t="s">
        <v>408</v>
      </c>
      <c r="B480" s="279"/>
      <c r="C480" s="279"/>
      <c r="D480" s="279"/>
      <c r="E480" s="279"/>
      <c r="F480" s="279"/>
      <c r="G480" s="279"/>
      <c r="H480" s="280"/>
      <c r="I480" s="5">
        <v>2015</v>
      </c>
      <c r="J480" s="1">
        <v>0.4</v>
      </c>
      <c r="K480" s="5"/>
      <c r="L480" s="5">
        <f t="shared" si="0"/>
        <v>152</v>
      </c>
    </row>
    <row r="481" spans="1:12" ht="25.5" customHeight="1" outlineLevel="4">
      <c r="A481" s="278" t="s">
        <v>404</v>
      </c>
      <c r="B481" s="279"/>
      <c r="C481" s="279"/>
      <c r="D481" s="279"/>
      <c r="E481" s="279"/>
      <c r="F481" s="279"/>
      <c r="G481" s="279"/>
      <c r="H481" s="280"/>
      <c r="I481" s="5">
        <v>2015</v>
      </c>
      <c r="J481" s="1">
        <v>0.4</v>
      </c>
      <c r="K481" s="5"/>
      <c r="L481" s="5">
        <f t="shared" si="0"/>
        <v>152</v>
      </c>
    </row>
    <row r="482" spans="1:12" ht="25.5" customHeight="1" outlineLevel="3">
      <c r="A482" s="275" t="s">
        <v>89</v>
      </c>
      <c r="B482" s="275"/>
      <c r="C482" s="275"/>
      <c r="D482" s="275"/>
      <c r="E482" s="275"/>
      <c r="F482" s="275"/>
      <c r="G482" s="275"/>
      <c r="H482" s="275"/>
      <c r="I482" s="1"/>
      <c r="J482" s="1"/>
      <c r="K482" s="5"/>
      <c r="L482" s="5"/>
    </row>
    <row r="483" spans="1:12" ht="25.5" customHeight="1" outlineLevel="3">
      <c r="A483" s="278" t="s">
        <v>409</v>
      </c>
      <c r="B483" s="279"/>
      <c r="C483" s="279"/>
      <c r="D483" s="279"/>
      <c r="E483" s="279"/>
      <c r="F483" s="279"/>
      <c r="G483" s="279"/>
      <c r="H483" s="280"/>
      <c r="I483" s="5">
        <v>2015</v>
      </c>
      <c r="J483" s="1">
        <v>0.4</v>
      </c>
      <c r="K483" s="5"/>
      <c r="L483" s="5">
        <f>250*0.95</f>
        <v>237.5</v>
      </c>
    </row>
    <row r="484" spans="1:12" ht="25.5" customHeight="1" outlineLevel="3">
      <c r="A484" s="278" t="s">
        <v>410</v>
      </c>
      <c r="B484" s="279"/>
      <c r="C484" s="279"/>
      <c r="D484" s="279"/>
      <c r="E484" s="279"/>
      <c r="F484" s="279"/>
      <c r="G484" s="279"/>
      <c r="H484" s="280"/>
      <c r="I484" s="5">
        <v>2015</v>
      </c>
      <c r="J484" s="1">
        <v>0.4</v>
      </c>
      <c r="K484" s="5"/>
      <c r="L484" s="5">
        <f t="shared" ref="L484:L489" si="1">250*0.95</f>
        <v>237.5</v>
      </c>
    </row>
    <row r="485" spans="1:12" ht="25.5" customHeight="1" outlineLevel="3">
      <c r="A485" s="278" t="s">
        <v>411</v>
      </c>
      <c r="B485" s="279"/>
      <c r="C485" s="279"/>
      <c r="D485" s="279"/>
      <c r="E485" s="279"/>
      <c r="F485" s="279"/>
      <c r="G485" s="279"/>
      <c r="H485" s="280"/>
      <c r="I485" s="5">
        <v>2015</v>
      </c>
      <c r="J485" s="1">
        <v>0.4</v>
      </c>
      <c r="K485" s="5"/>
      <c r="L485" s="5">
        <f t="shared" si="1"/>
        <v>237.5</v>
      </c>
    </row>
    <row r="486" spans="1:12" ht="25.5" customHeight="1" outlineLevel="3">
      <c r="A486" s="278" t="s">
        <v>412</v>
      </c>
      <c r="B486" s="279"/>
      <c r="C486" s="279"/>
      <c r="D486" s="279"/>
      <c r="E486" s="279"/>
      <c r="F486" s="279"/>
      <c r="G486" s="279"/>
      <c r="H486" s="280"/>
      <c r="I486" s="5">
        <v>2015</v>
      </c>
      <c r="J486" s="1">
        <v>0.4</v>
      </c>
      <c r="K486" s="5"/>
      <c r="L486" s="5">
        <f t="shared" si="1"/>
        <v>237.5</v>
      </c>
    </row>
    <row r="487" spans="1:12" ht="25.5" customHeight="1" outlineLevel="4">
      <c r="A487" s="277" t="s">
        <v>246</v>
      </c>
      <c r="B487" s="277"/>
      <c r="C487" s="277"/>
      <c r="D487" s="277"/>
      <c r="E487" s="277"/>
      <c r="F487" s="277"/>
      <c r="G487" s="277"/>
      <c r="H487" s="277"/>
      <c r="I487" s="5">
        <v>2015</v>
      </c>
      <c r="J487" s="1">
        <v>0.4</v>
      </c>
      <c r="K487" s="5"/>
      <c r="L487" s="5">
        <f t="shared" si="1"/>
        <v>237.5</v>
      </c>
    </row>
    <row r="488" spans="1:12" ht="25.5" customHeight="1" outlineLevel="3">
      <c r="A488" s="275" t="s">
        <v>225</v>
      </c>
      <c r="B488" s="275"/>
      <c r="C488" s="275"/>
      <c r="D488" s="275"/>
      <c r="E488" s="275"/>
      <c r="F488" s="275"/>
      <c r="G488" s="275"/>
      <c r="H488" s="275"/>
      <c r="I488" s="1"/>
      <c r="J488" s="1"/>
      <c r="K488" s="5"/>
      <c r="L488" s="5">
        <f t="shared" si="1"/>
        <v>237.5</v>
      </c>
    </row>
    <row r="489" spans="1:12" ht="25.5" customHeight="1" outlineLevel="4">
      <c r="A489" s="278" t="s">
        <v>413</v>
      </c>
      <c r="B489" s="279"/>
      <c r="C489" s="279"/>
      <c r="D489" s="279"/>
      <c r="E489" s="279"/>
      <c r="F489" s="279"/>
      <c r="G489" s="279"/>
      <c r="H489" s="280"/>
      <c r="I489" s="5">
        <v>2015</v>
      </c>
      <c r="J489" s="1">
        <v>0.4</v>
      </c>
      <c r="K489" s="5"/>
      <c r="L489" s="5">
        <f t="shared" si="1"/>
        <v>237.5</v>
      </c>
    </row>
    <row r="490" spans="1:12" ht="25.5" customHeight="1" outlineLevel="3">
      <c r="A490" s="275" t="s">
        <v>90</v>
      </c>
      <c r="B490" s="275"/>
      <c r="C490" s="275"/>
      <c r="D490" s="275"/>
      <c r="E490" s="275"/>
      <c r="F490" s="275"/>
      <c r="G490" s="275"/>
      <c r="H490" s="275"/>
      <c r="I490" s="1"/>
      <c r="J490" s="1"/>
      <c r="K490" s="5"/>
      <c r="L490" s="5"/>
    </row>
    <row r="491" spans="1:12" ht="25.5" customHeight="1" outlineLevel="4">
      <c r="A491" s="277" t="s">
        <v>160</v>
      </c>
      <c r="B491" s="277"/>
      <c r="C491" s="277"/>
      <c r="D491" s="277"/>
      <c r="E491" s="277"/>
      <c r="F491" s="277"/>
      <c r="G491" s="277"/>
      <c r="H491" s="277"/>
      <c r="I491" s="5"/>
      <c r="J491" s="1"/>
      <c r="K491" s="5"/>
      <c r="L491" s="26"/>
    </row>
    <row r="492" spans="1:12" ht="25.5" customHeight="1" outlineLevel="3">
      <c r="A492" s="275" t="s">
        <v>226</v>
      </c>
      <c r="B492" s="275"/>
      <c r="C492" s="275"/>
      <c r="D492" s="275"/>
      <c r="E492" s="275" t="s">
        <v>226</v>
      </c>
      <c r="F492" s="275"/>
      <c r="G492" s="275"/>
      <c r="H492" s="275"/>
      <c r="I492" s="1"/>
      <c r="J492" s="1"/>
      <c r="K492" s="5"/>
      <c r="L492" s="5"/>
    </row>
    <row r="493" spans="1:12" ht="25.5" customHeight="1" outlineLevel="4">
      <c r="A493" s="277" t="s">
        <v>160</v>
      </c>
      <c r="B493" s="277"/>
      <c r="C493" s="277"/>
      <c r="D493" s="277"/>
      <c r="E493" s="277"/>
      <c r="F493" s="277"/>
      <c r="G493" s="277"/>
      <c r="H493" s="277"/>
      <c r="I493" s="5"/>
      <c r="J493" s="1"/>
      <c r="K493" s="5"/>
      <c r="L493" s="26"/>
    </row>
    <row r="494" spans="1:12" ht="25.5" customHeight="1" outlineLevel="3">
      <c r="A494" s="275" t="s">
        <v>85</v>
      </c>
      <c r="B494" s="275"/>
      <c r="C494" s="275"/>
      <c r="D494" s="275"/>
      <c r="E494" s="275"/>
      <c r="F494" s="275"/>
      <c r="G494" s="275"/>
      <c r="H494" s="275"/>
      <c r="I494" s="1"/>
      <c r="J494" s="1"/>
      <c r="K494" s="5"/>
      <c r="L494" s="1"/>
    </row>
    <row r="495" spans="1:12" ht="25.5" customHeight="1" outlineLevel="4">
      <c r="A495" s="277" t="s">
        <v>160</v>
      </c>
      <c r="B495" s="277"/>
      <c r="C495" s="277"/>
      <c r="D495" s="277"/>
      <c r="E495" s="277"/>
      <c r="F495" s="277"/>
      <c r="G495" s="277"/>
      <c r="H495" s="277"/>
      <c r="I495" s="1"/>
      <c r="J495" s="1"/>
      <c r="K495" s="5"/>
      <c r="L495" s="26"/>
    </row>
    <row r="496" spans="1:12" ht="25.5" customHeight="1" outlineLevel="3">
      <c r="A496" s="275" t="s">
        <v>227</v>
      </c>
      <c r="B496" s="275"/>
      <c r="C496" s="275"/>
      <c r="D496" s="275"/>
      <c r="E496" s="275"/>
      <c r="F496" s="275"/>
      <c r="G496" s="275"/>
      <c r="H496" s="275"/>
      <c r="I496" s="1"/>
      <c r="J496" s="1"/>
      <c r="K496" s="5"/>
      <c r="L496" s="1"/>
    </row>
    <row r="497" spans="1:12" ht="25.5" customHeight="1" outlineLevel="4">
      <c r="A497" s="277" t="s">
        <v>160</v>
      </c>
      <c r="B497" s="277"/>
      <c r="C497" s="277"/>
      <c r="D497" s="277"/>
      <c r="E497" s="277"/>
      <c r="F497" s="277"/>
      <c r="G497" s="277"/>
      <c r="H497" s="277"/>
      <c r="I497" s="1"/>
      <c r="J497" s="1"/>
      <c r="K497" s="5"/>
      <c r="L497" s="26"/>
    </row>
    <row r="498" spans="1:12" ht="25.5" customHeight="1" outlineLevel="2">
      <c r="A498" s="299" t="s">
        <v>154</v>
      </c>
      <c r="B498" s="299"/>
      <c r="C498" s="299"/>
      <c r="D498" s="299"/>
      <c r="E498" s="299"/>
      <c r="F498" s="299"/>
      <c r="G498" s="299"/>
      <c r="H498" s="299"/>
      <c r="I498" s="4"/>
      <c r="J498" s="4"/>
      <c r="K498" s="6"/>
      <c r="L498" s="47"/>
    </row>
    <row r="499" spans="1:12" ht="25.5" customHeight="1" outlineLevel="3">
      <c r="A499" s="275" t="s">
        <v>128</v>
      </c>
      <c r="B499" s="275"/>
      <c r="C499" s="275"/>
      <c r="D499" s="275"/>
      <c r="E499" s="275"/>
      <c r="F499" s="275"/>
      <c r="G499" s="275"/>
      <c r="H499" s="275"/>
      <c r="I499" s="1"/>
      <c r="J499" s="1"/>
      <c r="K499" s="5"/>
      <c r="L499" s="1"/>
    </row>
    <row r="500" spans="1:12" ht="25.5" customHeight="1" outlineLevel="4">
      <c r="A500" s="277" t="s">
        <v>160</v>
      </c>
      <c r="B500" s="277"/>
      <c r="C500" s="277"/>
      <c r="D500" s="277"/>
      <c r="E500" s="277"/>
      <c r="F500" s="277"/>
      <c r="G500" s="277"/>
      <c r="H500" s="277"/>
      <c r="I500" s="5"/>
      <c r="J500" s="1"/>
      <c r="K500" s="5"/>
      <c r="L500" s="26"/>
    </row>
    <row r="501" spans="1:12" ht="25.5" customHeight="1" outlineLevel="3">
      <c r="A501" s="275" t="s">
        <v>228</v>
      </c>
      <c r="B501" s="275"/>
      <c r="C501" s="275"/>
      <c r="D501" s="275"/>
      <c r="E501" s="275"/>
      <c r="F501" s="275"/>
      <c r="G501" s="275"/>
      <c r="H501" s="275"/>
      <c r="I501" s="1"/>
      <c r="J501" s="1"/>
      <c r="K501" s="5"/>
      <c r="L501" s="1"/>
    </row>
    <row r="502" spans="1:12" ht="25.5" customHeight="1" outlineLevel="4">
      <c r="A502" s="277" t="s">
        <v>160</v>
      </c>
      <c r="B502" s="277"/>
      <c r="C502" s="277"/>
      <c r="D502" s="277"/>
      <c r="E502" s="277"/>
      <c r="F502" s="277"/>
      <c r="G502" s="277"/>
      <c r="H502" s="277"/>
      <c r="I502" s="5"/>
      <c r="J502" s="1"/>
      <c r="K502" s="5"/>
      <c r="L502" s="26"/>
    </row>
    <row r="503" spans="1:12" ht="25.5" customHeight="1" outlineLevel="3">
      <c r="A503" s="275" t="s">
        <v>105</v>
      </c>
      <c r="B503" s="275"/>
      <c r="C503" s="275"/>
      <c r="D503" s="275"/>
      <c r="E503" s="275"/>
      <c r="F503" s="275"/>
      <c r="G503" s="275"/>
      <c r="H503" s="275"/>
      <c r="I503" s="1"/>
      <c r="J503" s="1"/>
      <c r="K503" s="5"/>
      <c r="L503" s="1"/>
    </row>
    <row r="504" spans="1:12" ht="25.5" customHeight="1" outlineLevel="4">
      <c r="A504" s="277" t="s">
        <v>160</v>
      </c>
      <c r="B504" s="277"/>
      <c r="C504" s="277"/>
      <c r="D504" s="277"/>
      <c r="E504" s="277"/>
      <c r="F504" s="277"/>
      <c r="G504" s="277"/>
      <c r="H504" s="277"/>
      <c r="I504" s="1"/>
      <c r="J504" s="1"/>
      <c r="K504" s="5"/>
      <c r="L504" s="26"/>
    </row>
    <row r="505" spans="1:12" ht="25.5" customHeight="1" outlineLevel="3">
      <c r="A505" s="275" t="s">
        <v>127</v>
      </c>
      <c r="B505" s="275"/>
      <c r="C505" s="275"/>
      <c r="D505" s="275"/>
      <c r="E505" s="275"/>
      <c r="F505" s="275"/>
      <c r="G505" s="275"/>
      <c r="H505" s="275"/>
      <c r="I505" s="1"/>
      <c r="J505" s="1"/>
      <c r="K505" s="5"/>
      <c r="L505" s="1"/>
    </row>
    <row r="506" spans="1:12" ht="25.5" customHeight="1" outlineLevel="4">
      <c r="A506" s="277" t="s">
        <v>160</v>
      </c>
      <c r="B506" s="277"/>
      <c r="C506" s="277"/>
      <c r="D506" s="277"/>
      <c r="E506" s="277"/>
      <c r="F506" s="277"/>
      <c r="G506" s="277"/>
      <c r="H506" s="277"/>
      <c r="I506" s="5"/>
      <c r="J506" s="1"/>
      <c r="K506" s="5"/>
      <c r="L506" s="5"/>
    </row>
    <row r="507" spans="1:12" ht="25.5" customHeight="1" outlineLevel="2">
      <c r="A507" s="299" t="s">
        <v>155</v>
      </c>
      <c r="B507" s="299"/>
      <c r="C507" s="299"/>
      <c r="D507" s="299"/>
      <c r="E507" s="299"/>
      <c r="F507" s="299"/>
      <c r="G507" s="299"/>
      <c r="H507" s="299"/>
      <c r="I507" s="4"/>
      <c r="J507" s="4"/>
      <c r="K507" s="6"/>
      <c r="L507" s="47"/>
    </row>
    <row r="508" spans="1:12" ht="25.5" customHeight="1" outlineLevel="3">
      <c r="A508" s="275" t="s">
        <v>229</v>
      </c>
      <c r="B508" s="275"/>
      <c r="C508" s="275"/>
      <c r="D508" s="275"/>
      <c r="E508" s="275"/>
      <c r="F508" s="275"/>
      <c r="G508" s="275"/>
      <c r="H508" s="275"/>
      <c r="I508" s="1"/>
      <c r="J508" s="1"/>
      <c r="K508" s="5"/>
      <c r="L508" s="1"/>
    </row>
    <row r="509" spans="1:12" ht="25.5" customHeight="1" outlineLevel="4">
      <c r="A509" s="277" t="s">
        <v>160</v>
      </c>
      <c r="B509" s="277"/>
      <c r="C509" s="277"/>
      <c r="D509" s="277"/>
      <c r="E509" s="277"/>
      <c r="F509" s="277"/>
      <c r="G509" s="277"/>
      <c r="H509" s="277"/>
      <c r="I509" s="1"/>
      <c r="J509" s="1"/>
      <c r="K509" s="5"/>
      <c r="L509" s="26"/>
    </row>
    <row r="510" spans="1:12" ht="25.5" customHeight="1" outlineLevel="3">
      <c r="A510" s="275" t="s">
        <v>104</v>
      </c>
      <c r="B510" s="275"/>
      <c r="C510" s="275"/>
      <c r="D510" s="275"/>
      <c r="E510" s="275"/>
      <c r="F510" s="275"/>
      <c r="G510" s="275"/>
      <c r="H510" s="275"/>
      <c r="I510" s="1"/>
      <c r="J510" s="1"/>
      <c r="K510" s="5"/>
      <c r="L510" s="1"/>
    </row>
    <row r="511" spans="1:12" ht="25.5" customHeight="1" outlineLevel="4">
      <c r="A511" s="277" t="s">
        <v>160</v>
      </c>
      <c r="B511" s="277"/>
      <c r="C511" s="277"/>
      <c r="D511" s="277"/>
      <c r="E511" s="277"/>
      <c r="F511" s="277"/>
      <c r="G511" s="277"/>
      <c r="H511" s="277"/>
      <c r="I511" s="1"/>
      <c r="J511" s="1"/>
      <c r="K511" s="5"/>
      <c r="L511" s="26"/>
    </row>
    <row r="512" spans="1:12" ht="25.5" customHeight="1" outlineLevel="3">
      <c r="A512" s="275" t="s">
        <v>91</v>
      </c>
      <c r="B512" s="275"/>
      <c r="C512" s="275"/>
      <c r="D512" s="275"/>
      <c r="E512" s="275"/>
      <c r="F512" s="275"/>
      <c r="G512" s="275"/>
      <c r="H512" s="275"/>
      <c r="I512" s="1"/>
      <c r="J512" s="1"/>
      <c r="K512" s="5"/>
      <c r="L512" s="1"/>
    </row>
    <row r="513" spans="1:12" ht="25.5" customHeight="1" outlineLevel="4">
      <c r="A513" s="277" t="s">
        <v>160</v>
      </c>
      <c r="B513" s="277"/>
      <c r="C513" s="277"/>
      <c r="D513" s="277"/>
      <c r="E513" s="277"/>
      <c r="F513" s="277"/>
      <c r="G513" s="277"/>
      <c r="H513" s="277"/>
      <c r="I513" s="5"/>
      <c r="J513" s="1"/>
      <c r="K513" s="5"/>
      <c r="L513" s="26"/>
    </row>
    <row r="514" spans="1:12" ht="25.5" customHeight="1" outlineLevel="3">
      <c r="A514" s="275" t="s">
        <v>103</v>
      </c>
      <c r="B514" s="275"/>
      <c r="C514" s="275"/>
      <c r="D514" s="275"/>
      <c r="E514" s="275"/>
      <c r="F514" s="275"/>
      <c r="G514" s="275"/>
      <c r="H514" s="275"/>
      <c r="I514" s="1"/>
      <c r="J514" s="1"/>
      <c r="K514" s="5"/>
      <c r="L514" s="1"/>
    </row>
    <row r="515" spans="1:12" ht="25.5" customHeight="1" outlineLevel="4">
      <c r="A515" s="277" t="s">
        <v>160</v>
      </c>
      <c r="B515" s="277"/>
      <c r="C515" s="277"/>
      <c r="D515" s="277"/>
      <c r="E515" s="277"/>
      <c r="F515" s="277"/>
      <c r="G515" s="277"/>
      <c r="H515" s="277"/>
      <c r="I515" s="5"/>
      <c r="J515" s="1"/>
      <c r="K515" s="5"/>
      <c r="L515" s="26"/>
    </row>
    <row r="516" spans="1:12" ht="25.5" customHeight="1" outlineLevel="3">
      <c r="A516" s="275" t="s">
        <v>126</v>
      </c>
      <c r="B516" s="275"/>
      <c r="C516" s="275"/>
      <c r="D516" s="275"/>
      <c r="E516" s="275"/>
      <c r="F516" s="275"/>
      <c r="G516" s="275"/>
      <c r="H516" s="275"/>
      <c r="I516" s="1"/>
      <c r="J516" s="1"/>
      <c r="K516" s="5"/>
      <c r="L516" s="1"/>
    </row>
    <row r="517" spans="1:12" ht="25.5" customHeight="1" outlineLevel="4">
      <c r="A517" s="277" t="s">
        <v>160</v>
      </c>
      <c r="B517" s="277"/>
      <c r="C517" s="277"/>
      <c r="D517" s="277"/>
      <c r="E517" s="277"/>
      <c r="F517" s="277"/>
      <c r="G517" s="277"/>
      <c r="H517" s="277"/>
      <c r="I517" s="1"/>
      <c r="J517" s="1"/>
      <c r="K517" s="5"/>
      <c r="L517" s="5"/>
    </row>
    <row r="518" spans="1:12" ht="25.5" customHeight="1" outlineLevel="3">
      <c r="A518" s="275" t="s">
        <v>125</v>
      </c>
      <c r="B518" s="275"/>
      <c r="C518" s="275"/>
      <c r="D518" s="275"/>
      <c r="E518" s="275"/>
      <c r="F518" s="275"/>
      <c r="G518" s="275"/>
      <c r="H518" s="275"/>
      <c r="I518" s="1"/>
      <c r="J518" s="1"/>
      <c r="K518" s="5"/>
      <c r="L518" s="1"/>
    </row>
    <row r="519" spans="1:12" ht="25.5" customHeight="1" outlineLevel="4">
      <c r="A519" s="277" t="s">
        <v>160</v>
      </c>
      <c r="B519" s="277"/>
      <c r="C519" s="277"/>
      <c r="D519" s="277"/>
      <c r="E519" s="277"/>
      <c r="F519" s="277"/>
      <c r="G519" s="277"/>
      <c r="H519" s="277"/>
      <c r="I519" s="5"/>
      <c r="J519" s="1"/>
      <c r="K519" s="5"/>
      <c r="L519" s="5"/>
    </row>
    <row r="520" spans="1:12" ht="25.5" customHeight="1" outlineLevel="2">
      <c r="A520" s="269" t="s">
        <v>92</v>
      </c>
      <c r="B520" s="269"/>
      <c r="C520" s="269"/>
      <c r="D520" s="269"/>
      <c r="E520" s="269"/>
      <c r="F520" s="269"/>
      <c r="G520" s="269"/>
      <c r="H520" s="269"/>
      <c r="I520" s="4"/>
      <c r="J520" s="4"/>
      <c r="K520" s="6"/>
      <c r="L520" s="47"/>
    </row>
    <row r="521" spans="1:12" ht="25.5" customHeight="1" outlineLevel="3">
      <c r="A521" s="275" t="s">
        <v>93</v>
      </c>
      <c r="B521" s="275"/>
      <c r="C521" s="275"/>
      <c r="D521" s="275"/>
      <c r="E521" s="275"/>
      <c r="F521" s="275"/>
      <c r="G521" s="275"/>
      <c r="H521" s="275"/>
      <c r="I521" s="1"/>
      <c r="J521" s="1"/>
      <c r="K521" s="5"/>
      <c r="L521" s="1"/>
    </row>
    <row r="522" spans="1:12" ht="25.5" customHeight="1" outlineLevel="4">
      <c r="A522" s="277" t="s">
        <v>160</v>
      </c>
      <c r="B522" s="277"/>
      <c r="C522" s="277"/>
      <c r="D522" s="277"/>
      <c r="E522" s="277"/>
      <c r="F522" s="277"/>
      <c r="G522" s="277"/>
      <c r="H522" s="277"/>
      <c r="I522" s="5"/>
      <c r="J522" s="1"/>
      <c r="K522" s="5"/>
      <c r="L522" s="26"/>
    </row>
    <row r="523" spans="1:12" ht="25.5" customHeight="1" outlineLevel="3">
      <c r="A523" s="275" t="s">
        <v>94</v>
      </c>
      <c r="B523" s="275"/>
      <c r="C523" s="275"/>
      <c r="D523" s="275"/>
      <c r="E523" s="275"/>
      <c r="F523" s="275"/>
      <c r="G523" s="275"/>
      <c r="H523" s="275"/>
      <c r="I523" s="1"/>
      <c r="J523" s="1"/>
      <c r="K523" s="5"/>
      <c r="L523" s="1"/>
    </row>
    <row r="524" spans="1:12" ht="25.5" customHeight="1" outlineLevel="4">
      <c r="A524" s="277" t="s">
        <v>160</v>
      </c>
      <c r="B524" s="277"/>
      <c r="C524" s="277"/>
      <c r="D524" s="277"/>
      <c r="E524" s="277"/>
      <c r="F524" s="277"/>
      <c r="G524" s="277"/>
      <c r="H524" s="277"/>
      <c r="I524" s="5"/>
      <c r="J524" s="1"/>
      <c r="K524" s="5"/>
      <c r="L524" s="26"/>
    </row>
    <row r="525" spans="1:12" ht="25.5" customHeight="1" outlineLevel="3">
      <c r="A525" s="275" t="s">
        <v>95</v>
      </c>
      <c r="B525" s="275"/>
      <c r="C525" s="275"/>
      <c r="D525" s="275"/>
      <c r="E525" s="275"/>
      <c r="F525" s="275"/>
      <c r="G525" s="275"/>
      <c r="H525" s="275"/>
      <c r="I525" s="1"/>
      <c r="J525" s="1"/>
      <c r="K525" s="5"/>
      <c r="L525" s="1"/>
    </row>
    <row r="526" spans="1:12" ht="25.5" customHeight="1" outlineLevel="4">
      <c r="A526" s="277" t="s">
        <v>160</v>
      </c>
      <c r="B526" s="277"/>
      <c r="C526" s="277"/>
      <c r="D526" s="277"/>
      <c r="E526" s="277"/>
      <c r="F526" s="277"/>
      <c r="G526" s="277"/>
      <c r="H526" s="277"/>
      <c r="I526" s="5"/>
      <c r="J526" s="1"/>
      <c r="K526" s="5"/>
      <c r="L526" s="26"/>
    </row>
    <row r="527" spans="1:12" ht="25.5" customHeight="1" outlineLevel="3">
      <c r="A527" s="275" t="s">
        <v>96</v>
      </c>
      <c r="B527" s="275"/>
      <c r="C527" s="275"/>
      <c r="D527" s="275"/>
      <c r="E527" s="275"/>
      <c r="F527" s="275"/>
      <c r="G527" s="275"/>
      <c r="H527" s="275"/>
      <c r="I527" s="1"/>
      <c r="J527" s="1"/>
      <c r="K527" s="5"/>
      <c r="L527" s="1"/>
    </row>
    <row r="528" spans="1:12" ht="25.5" customHeight="1" outlineLevel="4">
      <c r="A528" s="277" t="s">
        <v>160</v>
      </c>
      <c r="B528" s="277"/>
      <c r="C528" s="277"/>
      <c r="D528" s="277"/>
      <c r="E528" s="277"/>
      <c r="F528" s="277"/>
      <c r="G528" s="277"/>
      <c r="H528" s="277"/>
      <c r="I528" s="5"/>
      <c r="J528" s="1"/>
      <c r="K528" s="5"/>
      <c r="L528" s="26"/>
    </row>
    <row r="529" spans="1:12" ht="25.5" customHeight="1" outlineLevel="3">
      <c r="A529" s="275" t="s">
        <v>230</v>
      </c>
      <c r="B529" s="275"/>
      <c r="C529" s="275"/>
      <c r="D529" s="275"/>
      <c r="E529" s="275" t="s">
        <v>230</v>
      </c>
      <c r="F529" s="275"/>
      <c r="G529" s="275"/>
      <c r="H529" s="275"/>
      <c r="I529" s="1"/>
      <c r="J529" s="1"/>
      <c r="K529" s="5"/>
      <c r="L529" s="1"/>
    </row>
    <row r="530" spans="1:12" ht="25.5" customHeight="1" outlineLevel="4">
      <c r="A530" s="277" t="s">
        <v>160</v>
      </c>
      <c r="B530" s="277"/>
      <c r="C530" s="277"/>
      <c r="D530" s="277"/>
      <c r="E530" s="277"/>
      <c r="F530" s="277"/>
      <c r="G530" s="277"/>
      <c r="H530" s="277"/>
      <c r="I530" s="5"/>
      <c r="J530" s="1"/>
      <c r="K530" s="5"/>
      <c r="L530" s="26"/>
    </row>
    <row r="531" spans="1:12" ht="25.5" customHeight="1" outlineLevel="3">
      <c r="A531" s="275" t="s">
        <v>102</v>
      </c>
      <c r="B531" s="275"/>
      <c r="C531" s="275"/>
      <c r="D531" s="275"/>
      <c r="E531" s="275"/>
      <c r="F531" s="275"/>
      <c r="G531" s="275"/>
      <c r="H531" s="275"/>
      <c r="I531" s="1"/>
      <c r="J531" s="1"/>
      <c r="K531" s="5"/>
      <c r="L531" s="1"/>
    </row>
    <row r="532" spans="1:12" ht="25.5" customHeight="1" outlineLevel="4">
      <c r="A532" s="277" t="s">
        <v>160</v>
      </c>
      <c r="B532" s="277"/>
      <c r="C532" s="277"/>
      <c r="D532" s="277"/>
      <c r="E532" s="277"/>
      <c r="F532" s="277"/>
      <c r="G532" s="277"/>
      <c r="H532" s="277"/>
      <c r="I532" s="5"/>
      <c r="J532" s="1"/>
      <c r="K532" s="5"/>
      <c r="L532" s="26"/>
    </row>
    <row r="533" spans="1:12" ht="25.5" customHeight="1" outlineLevel="2">
      <c r="A533" s="269" t="s">
        <v>97</v>
      </c>
      <c r="B533" s="269"/>
      <c r="C533" s="269"/>
      <c r="D533" s="269"/>
      <c r="E533" s="269"/>
      <c r="F533" s="269"/>
      <c r="G533" s="269"/>
      <c r="H533" s="269"/>
      <c r="I533" s="4"/>
      <c r="J533" s="4"/>
      <c r="K533" s="6"/>
      <c r="L533" s="47"/>
    </row>
    <row r="534" spans="1:12" ht="25.5" customHeight="1" outlineLevel="3">
      <c r="A534" s="275" t="s">
        <v>98</v>
      </c>
      <c r="B534" s="275"/>
      <c r="C534" s="275"/>
      <c r="D534" s="275"/>
      <c r="E534" s="275"/>
      <c r="F534" s="275"/>
      <c r="G534" s="275"/>
      <c r="H534" s="275"/>
      <c r="I534" s="1"/>
      <c r="J534" s="1"/>
      <c r="K534" s="5"/>
      <c r="L534" s="1"/>
    </row>
    <row r="535" spans="1:12" ht="25.5" customHeight="1" outlineLevel="4">
      <c r="A535" s="277" t="s">
        <v>160</v>
      </c>
      <c r="B535" s="277"/>
      <c r="C535" s="277"/>
      <c r="D535" s="277"/>
      <c r="E535" s="277"/>
      <c r="F535" s="277"/>
      <c r="G535" s="277"/>
      <c r="H535" s="277"/>
      <c r="I535" s="5"/>
      <c r="J535" s="1"/>
      <c r="K535" s="5"/>
      <c r="L535" s="26"/>
    </row>
    <row r="536" spans="1:12" ht="25.5" customHeight="1" outlineLevel="3">
      <c r="A536" s="275" t="s">
        <v>99</v>
      </c>
      <c r="B536" s="275"/>
      <c r="C536" s="275"/>
      <c r="D536" s="275"/>
      <c r="E536" s="275"/>
      <c r="F536" s="275"/>
      <c r="G536" s="275"/>
      <c r="H536" s="275"/>
      <c r="I536" s="1"/>
      <c r="J536" s="1"/>
      <c r="K536" s="5"/>
      <c r="L536" s="1"/>
    </row>
    <row r="537" spans="1:12" ht="25.5" customHeight="1" outlineLevel="4">
      <c r="A537" s="277" t="s">
        <v>160</v>
      </c>
      <c r="B537" s="277"/>
      <c r="C537" s="277"/>
      <c r="D537" s="277"/>
      <c r="E537" s="277"/>
      <c r="F537" s="277"/>
      <c r="G537" s="277"/>
      <c r="H537" s="277"/>
      <c r="I537" s="5"/>
      <c r="J537" s="1"/>
      <c r="K537" s="5"/>
      <c r="L537" s="26"/>
    </row>
    <row r="538" spans="1:12" ht="25.5" customHeight="1" outlineLevel="3">
      <c r="A538" s="275" t="s">
        <v>100</v>
      </c>
      <c r="B538" s="275"/>
      <c r="C538" s="275"/>
      <c r="D538" s="275"/>
      <c r="E538" s="275"/>
      <c r="F538" s="275"/>
      <c r="G538" s="275"/>
      <c r="H538" s="275"/>
      <c r="I538" s="1"/>
      <c r="J538" s="1"/>
      <c r="K538" s="5"/>
      <c r="L538" s="1"/>
    </row>
    <row r="539" spans="1:12" ht="25.5" customHeight="1" outlineLevel="4">
      <c r="A539" s="277" t="s">
        <v>160</v>
      </c>
      <c r="B539" s="277"/>
      <c r="C539" s="277"/>
      <c r="D539" s="277"/>
      <c r="E539" s="277"/>
      <c r="F539" s="277"/>
      <c r="G539" s="277"/>
      <c r="H539" s="277"/>
      <c r="I539" s="5"/>
      <c r="J539" s="1"/>
      <c r="K539" s="5"/>
      <c r="L539" s="26"/>
    </row>
    <row r="540" spans="1:12" ht="25.5" customHeight="1" outlineLevel="3">
      <c r="A540" s="275" t="s">
        <v>101</v>
      </c>
      <c r="B540" s="275"/>
      <c r="C540" s="275"/>
      <c r="D540" s="275"/>
      <c r="E540" s="275"/>
      <c r="F540" s="275"/>
      <c r="G540" s="275"/>
      <c r="H540" s="275"/>
      <c r="I540" s="1"/>
      <c r="J540" s="1"/>
      <c r="K540" s="5"/>
      <c r="L540" s="1"/>
    </row>
    <row r="541" spans="1:12" ht="25.5" customHeight="1" outlineLevel="4">
      <c r="A541" s="277" t="s">
        <v>160</v>
      </c>
      <c r="B541" s="277"/>
      <c r="C541" s="277"/>
      <c r="D541" s="277"/>
      <c r="E541" s="277"/>
      <c r="F541" s="277"/>
      <c r="G541" s="277"/>
      <c r="H541" s="277"/>
      <c r="I541" s="5"/>
      <c r="J541" s="1"/>
      <c r="K541" s="5"/>
      <c r="L541" s="26"/>
    </row>
    <row r="542" spans="1:12" ht="25.5" customHeight="1" outlineLevel="3">
      <c r="A542" s="275" t="s">
        <v>124</v>
      </c>
      <c r="B542" s="275"/>
      <c r="C542" s="275"/>
      <c r="D542" s="275"/>
      <c r="E542" s="275"/>
      <c r="F542" s="275"/>
      <c r="G542" s="275"/>
      <c r="H542" s="275"/>
      <c r="I542" s="1"/>
      <c r="J542" s="1"/>
      <c r="K542" s="5"/>
      <c r="L542" s="1"/>
    </row>
    <row r="543" spans="1:12" ht="25.5" customHeight="1" outlineLevel="4">
      <c r="A543" s="277" t="s">
        <v>160</v>
      </c>
      <c r="B543" s="277"/>
      <c r="C543" s="277"/>
      <c r="D543" s="277"/>
      <c r="E543" s="277"/>
      <c r="F543" s="277"/>
      <c r="G543" s="277"/>
      <c r="H543" s="277"/>
      <c r="I543" s="5"/>
      <c r="J543" s="1"/>
      <c r="K543" s="5"/>
      <c r="L543" s="26"/>
    </row>
    <row r="544" spans="1:12" ht="25.5" customHeight="1" outlineLevel="3">
      <c r="A544" s="275" t="s">
        <v>231</v>
      </c>
      <c r="B544" s="275"/>
      <c r="C544" s="275"/>
      <c r="D544" s="275"/>
      <c r="E544" s="275" t="s">
        <v>231</v>
      </c>
      <c r="F544" s="275"/>
      <c r="G544" s="275"/>
      <c r="H544" s="275"/>
      <c r="I544" s="1"/>
      <c r="J544" s="1"/>
      <c r="K544" s="5"/>
      <c r="L544" s="1"/>
    </row>
    <row r="545" spans="1:12" ht="25.5" customHeight="1" outlineLevel="4">
      <c r="A545" s="277" t="s">
        <v>160</v>
      </c>
      <c r="B545" s="277"/>
      <c r="C545" s="277"/>
      <c r="D545" s="277"/>
      <c r="E545" s="277"/>
      <c r="F545" s="277"/>
      <c r="G545" s="277"/>
      <c r="H545" s="277"/>
      <c r="I545" s="5"/>
      <c r="J545" s="1"/>
      <c r="K545" s="5"/>
      <c r="L545" s="26"/>
    </row>
    <row r="546" spans="1:12" ht="25.5" customHeight="1" outlineLevel="2">
      <c r="A546" s="269" t="s">
        <v>145</v>
      </c>
      <c r="B546" s="269"/>
      <c r="C546" s="269"/>
      <c r="D546" s="269"/>
      <c r="E546" s="269"/>
      <c r="F546" s="269"/>
      <c r="G546" s="269"/>
      <c r="H546" s="269"/>
      <c r="I546" s="4"/>
      <c r="J546" s="4"/>
      <c r="K546" s="6"/>
      <c r="L546" s="47"/>
    </row>
    <row r="547" spans="1:12" ht="25.5" customHeight="1" outlineLevel="4">
      <c r="A547" s="277" t="s">
        <v>160</v>
      </c>
      <c r="B547" s="277"/>
      <c r="C547" s="277"/>
      <c r="D547" s="277"/>
      <c r="E547" s="277"/>
      <c r="F547" s="277"/>
      <c r="G547" s="277"/>
      <c r="H547" s="277"/>
      <c r="I547" s="5"/>
      <c r="J547" s="1"/>
      <c r="K547" s="5"/>
      <c r="L547" s="26"/>
    </row>
    <row r="548" spans="1:12" ht="25.5" customHeight="1" outlineLevel="2">
      <c r="A548" s="269" t="s">
        <v>146</v>
      </c>
      <c r="B548" s="269"/>
      <c r="C548" s="269"/>
      <c r="D548" s="269"/>
      <c r="E548" s="269"/>
      <c r="F548" s="269"/>
      <c r="G548" s="269"/>
      <c r="H548" s="269"/>
      <c r="I548" s="4"/>
      <c r="J548" s="4"/>
      <c r="K548" s="6"/>
      <c r="L548" s="47"/>
    </row>
    <row r="549" spans="1:12" ht="25.5" customHeight="1" outlineLevel="4">
      <c r="A549" s="277" t="s">
        <v>160</v>
      </c>
      <c r="B549" s="277"/>
      <c r="C549" s="277"/>
      <c r="D549" s="277"/>
      <c r="E549" s="277"/>
      <c r="F549" s="277"/>
      <c r="G549" s="277"/>
      <c r="H549" s="277"/>
      <c r="I549" s="5"/>
      <c r="J549" s="1"/>
      <c r="K549" s="5"/>
      <c r="L549" s="5"/>
    </row>
    <row r="550" spans="1:12" ht="25.5" customHeight="1" outlineLevel="2">
      <c r="A550" s="269" t="s">
        <v>147</v>
      </c>
      <c r="B550" s="269"/>
      <c r="C550" s="269"/>
      <c r="D550" s="269"/>
      <c r="E550" s="269"/>
      <c r="F550" s="269"/>
      <c r="G550" s="269"/>
      <c r="H550" s="269"/>
      <c r="I550" s="4"/>
      <c r="J550" s="4"/>
      <c r="K550" s="6"/>
      <c r="L550" s="48"/>
    </row>
    <row r="551" spans="1:12" ht="25.5" customHeight="1" outlineLevel="4">
      <c r="A551" s="277" t="s">
        <v>160</v>
      </c>
      <c r="B551" s="277"/>
      <c r="C551" s="277"/>
      <c r="D551" s="277"/>
      <c r="E551" s="277"/>
      <c r="F551" s="277"/>
      <c r="G551" s="277"/>
      <c r="H551" s="277"/>
      <c r="I551" s="5"/>
      <c r="J551" s="1"/>
      <c r="K551" s="5"/>
      <c r="L551" s="26"/>
    </row>
    <row r="552" spans="1:12" ht="25.5" customHeight="1" outlineLevel="2">
      <c r="A552" s="269" t="s">
        <v>148</v>
      </c>
      <c r="B552" s="269"/>
      <c r="C552" s="269"/>
      <c r="D552" s="269"/>
      <c r="E552" s="269"/>
      <c r="F552" s="269"/>
      <c r="G552" s="269"/>
      <c r="H552" s="269"/>
      <c r="I552" s="4"/>
      <c r="J552" s="4"/>
      <c r="K552" s="6"/>
      <c r="L552" s="47"/>
    </row>
    <row r="553" spans="1:12" ht="25.5" customHeight="1" outlineLevel="4">
      <c r="A553" s="277" t="s">
        <v>160</v>
      </c>
      <c r="B553" s="277"/>
      <c r="C553" s="277"/>
      <c r="D553" s="277"/>
      <c r="E553" s="277"/>
      <c r="F553" s="277"/>
      <c r="G553" s="277"/>
      <c r="H553" s="277"/>
      <c r="I553" s="5"/>
      <c r="J553" s="1"/>
      <c r="K553" s="5"/>
      <c r="L553" s="26"/>
    </row>
    <row r="554" spans="1:12" ht="25.5" customHeight="1" outlineLevel="2">
      <c r="A554" s="269" t="s">
        <v>149</v>
      </c>
      <c r="B554" s="269"/>
      <c r="C554" s="269"/>
      <c r="D554" s="269"/>
      <c r="E554" s="269"/>
      <c r="F554" s="269"/>
      <c r="G554" s="269"/>
      <c r="H554" s="269"/>
      <c r="I554" s="4"/>
      <c r="J554" s="4"/>
      <c r="K554" s="6"/>
      <c r="L554" s="47"/>
    </row>
    <row r="555" spans="1:12" ht="25.5" customHeight="1" outlineLevel="4">
      <c r="A555" s="277" t="s">
        <v>160</v>
      </c>
      <c r="B555" s="277"/>
      <c r="C555" s="277"/>
      <c r="D555" s="277"/>
      <c r="E555" s="277"/>
      <c r="F555" s="277"/>
      <c r="G555" s="277"/>
      <c r="H555" s="277"/>
      <c r="I555" s="5"/>
      <c r="J555" s="1"/>
      <c r="K555" s="5"/>
      <c r="L555" s="26"/>
    </row>
    <row r="556" spans="1:12" ht="25.5" customHeight="1" outlineLevel="2">
      <c r="A556" s="269" t="s">
        <v>151</v>
      </c>
      <c r="B556" s="269"/>
      <c r="C556" s="269"/>
      <c r="D556" s="269"/>
      <c r="E556" s="269"/>
      <c r="F556" s="269"/>
      <c r="G556" s="269"/>
      <c r="H556" s="269"/>
      <c r="I556" s="4"/>
      <c r="J556" s="4"/>
      <c r="K556" s="6"/>
      <c r="L556" s="47"/>
    </row>
    <row r="557" spans="1:12" ht="25.5" customHeight="1" outlineLevel="4">
      <c r="A557" s="277" t="s">
        <v>160</v>
      </c>
      <c r="B557" s="277"/>
      <c r="C557" s="277"/>
      <c r="D557" s="277"/>
      <c r="E557" s="277"/>
      <c r="F557" s="277"/>
      <c r="G557" s="277"/>
      <c r="H557" s="277"/>
      <c r="I557" s="5"/>
      <c r="J557" s="1"/>
      <c r="K557" s="5"/>
      <c r="L557" s="26"/>
    </row>
    <row r="558" spans="1:12" ht="25.5" customHeight="1" outlineLevel="2">
      <c r="A558" s="269" t="s">
        <v>150</v>
      </c>
      <c r="B558" s="269"/>
      <c r="C558" s="269"/>
      <c r="D558" s="269"/>
      <c r="E558" s="269"/>
      <c r="F558" s="269"/>
      <c r="G558" s="269"/>
      <c r="H558" s="269"/>
      <c r="I558" s="4"/>
      <c r="J558" s="4"/>
      <c r="K558" s="6"/>
      <c r="L558" s="47"/>
    </row>
    <row r="559" spans="1:12" ht="25.5" customHeight="1" outlineLevel="4">
      <c r="A559" s="277" t="s">
        <v>160</v>
      </c>
      <c r="B559" s="277"/>
      <c r="C559" s="277"/>
      <c r="D559" s="277"/>
      <c r="E559" s="277"/>
      <c r="F559" s="277"/>
      <c r="G559" s="277"/>
      <c r="H559" s="277"/>
      <c r="I559" s="5"/>
      <c r="J559" s="1"/>
      <c r="K559" s="5"/>
      <c r="L559" s="26"/>
    </row>
    <row r="560" spans="1:12" ht="25.5" customHeight="1" outlineLevel="4">
      <c r="A560" s="275" t="s">
        <v>156</v>
      </c>
      <c r="B560" s="275"/>
      <c r="C560" s="275"/>
      <c r="D560" s="275"/>
      <c r="E560" s="275"/>
      <c r="F560" s="275"/>
      <c r="G560" s="275"/>
      <c r="H560" s="275"/>
      <c r="I560" s="1"/>
      <c r="J560" s="12"/>
      <c r="K560" s="16"/>
      <c r="L560" s="21"/>
    </row>
    <row r="561" spans="1:12" ht="25.5" customHeight="1" outlineLevel="5">
      <c r="A561" s="277" t="s">
        <v>160</v>
      </c>
      <c r="B561" s="277"/>
      <c r="C561" s="277"/>
      <c r="D561" s="277"/>
      <c r="E561" s="277"/>
      <c r="F561" s="277"/>
      <c r="G561" s="277"/>
      <c r="H561" s="277"/>
      <c r="I561" s="5"/>
      <c r="J561" s="13"/>
      <c r="K561" s="16"/>
      <c r="L561" s="24"/>
    </row>
    <row r="562" spans="1:12" ht="25.5" customHeight="1" outlineLevel="4">
      <c r="A562" s="275" t="s">
        <v>157</v>
      </c>
      <c r="B562" s="275"/>
      <c r="C562" s="275"/>
      <c r="D562" s="275"/>
      <c r="E562" s="275"/>
      <c r="F562" s="275"/>
      <c r="G562" s="275"/>
      <c r="H562" s="275"/>
      <c r="I562" s="1"/>
      <c r="J562" s="12"/>
      <c r="K562" s="16"/>
      <c r="L562" s="21"/>
    </row>
    <row r="563" spans="1:12" ht="25.5" customHeight="1" outlineLevel="5">
      <c r="A563" s="277" t="s">
        <v>160</v>
      </c>
      <c r="B563" s="277"/>
      <c r="C563" s="277"/>
      <c r="D563" s="277"/>
      <c r="E563" s="277"/>
      <c r="F563" s="277"/>
      <c r="G563" s="277"/>
      <c r="H563" s="277"/>
      <c r="I563" s="5"/>
      <c r="J563" s="13"/>
      <c r="K563" s="16"/>
      <c r="L563" s="24"/>
    </row>
    <row r="565" spans="1:12" s="74" customFormat="1" ht="18.75">
      <c r="A565" s="73"/>
      <c r="G565" s="75"/>
    </row>
    <row r="566" spans="1:12" s="74" customFormat="1" ht="15.75">
      <c r="A566" s="270" t="s">
        <v>491</v>
      </c>
      <c r="B566" s="270"/>
      <c r="G566" s="75"/>
      <c r="H566" s="271" t="s">
        <v>492</v>
      </c>
      <c r="I566" s="271"/>
      <c r="J566" s="271"/>
      <c r="K566" s="271"/>
      <c r="L566" s="271"/>
    </row>
    <row r="567" spans="1:12" s="74" customFormat="1" ht="18.75">
      <c r="A567" s="78"/>
      <c r="G567" s="75"/>
    </row>
    <row r="568" spans="1:12" s="74" customFormat="1" ht="12" customHeight="1">
      <c r="A568" s="78"/>
      <c r="G568" s="75"/>
    </row>
    <row r="569" spans="1:12" ht="11.45" customHeight="1">
      <c r="A569" s="3"/>
      <c r="B569" s="3"/>
      <c r="C569" s="3"/>
      <c r="D569" s="7"/>
      <c r="E569" s="3"/>
      <c r="F569" s="3"/>
      <c r="G569" s="9"/>
      <c r="H569" s="3"/>
      <c r="K569" s="2"/>
      <c r="L569" s="2"/>
    </row>
    <row r="570" spans="1:12" s="74" customFormat="1" ht="18.75">
      <c r="A570" s="73"/>
      <c r="G570" s="75"/>
    </row>
    <row r="571" spans="1:12" s="74" customFormat="1" ht="18.75">
      <c r="A571" s="78"/>
      <c r="G571" s="75"/>
    </row>
    <row r="572" spans="1:12" s="74" customFormat="1" ht="18.75">
      <c r="A572" s="78"/>
      <c r="G572" s="75"/>
    </row>
  </sheetData>
  <mergeCells count="560">
    <mergeCell ref="K2:L2"/>
    <mergeCell ref="A5:L6"/>
    <mergeCell ref="A558:H558"/>
    <mergeCell ref="A559:H559"/>
    <mergeCell ref="A560:H560"/>
    <mergeCell ref="A561:H561"/>
    <mergeCell ref="A562:H562"/>
    <mergeCell ref="A563:H563"/>
    <mergeCell ref="A552:H552"/>
    <mergeCell ref="A553:H553"/>
    <mergeCell ref="A554:H554"/>
    <mergeCell ref="A555:H555"/>
    <mergeCell ref="A556:H556"/>
    <mergeCell ref="A557:H557"/>
    <mergeCell ref="A546:H546"/>
    <mergeCell ref="A547:H547"/>
    <mergeCell ref="A548:H548"/>
    <mergeCell ref="A549:H549"/>
    <mergeCell ref="A550:H550"/>
    <mergeCell ref="A551:H551"/>
    <mergeCell ref="A540:H540"/>
    <mergeCell ref="A541:H541"/>
    <mergeCell ref="A542:H542"/>
    <mergeCell ref="A543:H543"/>
    <mergeCell ref="A544:H544"/>
    <mergeCell ref="A545:H545"/>
    <mergeCell ref="A534:H534"/>
    <mergeCell ref="A535:H535"/>
    <mergeCell ref="A536:H536"/>
    <mergeCell ref="A537:H537"/>
    <mergeCell ref="A538:H538"/>
    <mergeCell ref="A539:H539"/>
    <mergeCell ref="A528:H528"/>
    <mergeCell ref="A529:H529"/>
    <mergeCell ref="A530:H530"/>
    <mergeCell ref="A531:H531"/>
    <mergeCell ref="A532:H532"/>
    <mergeCell ref="A533:H533"/>
    <mergeCell ref="A522:H522"/>
    <mergeCell ref="A523:H523"/>
    <mergeCell ref="A524:H524"/>
    <mergeCell ref="A525:H525"/>
    <mergeCell ref="A526:H526"/>
    <mergeCell ref="A527:H527"/>
    <mergeCell ref="A516:H516"/>
    <mergeCell ref="A517:H517"/>
    <mergeCell ref="A518:H518"/>
    <mergeCell ref="A519:H519"/>
    <mergeCell ref="A520:H520"/>
    <mergeCell ref="A521:H521"/>
    <mergeCell ref="A510:H510"/>
    <mergeCell ref="A511:H511"/>
    <mergeCell ref="A512:H512"/>
    <mergeCell ref="A513:H513"/>
    <mergeCell ref="A514:H514"/>
    <mergeCell ref="A515:H515"/>
    <mergeCell ref="A504:H504"/>
    <mergeCell ref="A505:H505"/>
    <mergeCell ref="A506:H506"/>
    <mergeCell ref="A507:H507"/>
    <mergeCell ref="A508:H508"/>
    <mergeCell ref="A509:H509"/>
    <mergeCell ref="A498:H498"/>
    <mergeCell ref="A499:H499"/>
    <mergeCell ref="A500:H500"/>
    <mergeCell ref="A501:H501"/>
    <mergeCell ref="A502:H502"/>
    <mergeCell ref="A503:H503"/>
    <mergeCell ref="A492:H492"/>
    <mergeCell ref="A493:H493"/>
    <mergeCell ref="A494:H494"/>
    <mergeCell ref="A495:H495"/>
    <mergeCell ref="A496:H496"/>
    <mergeCell ref="A497:H497"/>
    <mergeCell ref="A486:H486"/>
    <mergeCell ref="A487:H487"/>
    <mergeCell ref="A488:H488"/>
    <mergeCell ref="A489:H489"/>
    <mergeCell ref="A490:H490"/>
    <mergeCell ref="A491:H491"/>
    <mergeCell ref="A480:H480"/>
    <mergeCell ref="A481:H481"/>
    <mergeCell ref="A482:H482"/>
    <mergeCell ref="A483:H483"/>
    <mergeCell ref="A484:H484"/>
    <mergeCell ref="A485:H485"/>
    <mergeCell ref="A474:H474"/>
    <mergeCell ref="A475:H475"/>
    <mergeCell ref="A476:H476"/>
    <mergeCell ref="A477:H477"/>
    <mergeCell ref="A478:H478"/>
    <mergeCell ref="A479:H479"/>
    <mergeCell ref="A468:H468"/>
    <mergeCell ref="A469:H469"/>
    <mergeCell ref="A470:H470"/>
    <mergeCell ref="A471:H471"/>
    <mergeCell ref="A472:H472"/>
    <mergeCell ref="A473:H473"/>
    <mergeCell ref="A462:H462"/>
    <mergeCell ref="A463:H463"/>
    <mergeCell ref="A464:H464"/>
    <mergeCell ref="A465:H465"/>
    <mergeCell ref="A466:H466"/>
    <mergeCell ref="A467:H467"/>
    <mergeCell ref="A456:H456"/>
    <mergeCell ref="A457:H457"/>
    <mergeCell ref="A458:H458"/>
    <mergeCell ref="A459:H459"/>
    <mergeCell ref="A460:H460"/>
    <mergeCell ref="A461:H461"/>
    <mergeCell ref="A450:H450"/>
    <mergeCell ref="A451:H451"/>
    <mergeCell ref="A452:H452"/>
    <mergeCell ref="A453:H453"/>
    <mergeCell ref="A454:H454"/>
    <mergeCell ref="A455:H455"/>
    <mergeCell ref="A444:H444"/>
    <mergeCell ref="A445:H445"/>
    <mergeCell ref="A446:H446"/>
    <mergeCell ref="A447:H447"/>
    <mergeCell ref="A448:H448"/>
    <mergeCell ref="A449:H449"/>
    <mergeCell ref="A438:H438"/>
    <mergeCell ref="A439:H439"/>
    <mergeCell ref="A440:H440"/>
    <mergeCell ref="A441:H441"/>
    <mergeCell ref="A442:H442"/>
    <mergeCell ref="A443:H443"/>
    <mergeCell ref="A432:H432"/>
    <mergeCell ref="A433:H433"/>
    <mergeCell ref="A434:H434"/>
    <mergeCell ref="A435:H435"/>
    <mergeCell ref="A436:H436"/>
    <mergeCell ref="A437:H437"/>
    <mergeCell ref="A426:H426"/>
    <mergeCell ref="A427:H427"/>
    <mergeCell ref="A428:H428"/>
    <mergeCell ref="A429:H429"/>
    <mergeCell ref="A430:H430"/>
    <mergeCell ref="A431:H431"/>
    <mergeCell ref="A420:H420"/>
    <mergeCell ref="A421:H421"/>
    <mergeCell ref="A422:H422"/>
    <mergeCell ref="A423:H423"/>
    <mergeCell ref="A424:H424"/>
    <mergeCell ref="A425:H425"/>
    <mergeCell ref="A414:H414"/>
    <mergeCell ref="A415:H415"/>
    <mergeCell ref="A416:H416"/>
    <mergeCell ref="A417:H417"/>
    <mergeCell ref="A418:H418"/>
    <mergeCell ref="A419:H419"/>
    <mergeCell ref="A408:H408"/>
    <mergeCell ref="A409:H409"/>
    <mergeCell ref="A410:H410"/>
    <mergeCell ref="A411:H411"/>
    <mergeCell ref="A412:H412"/>
    <mergeCell ref="A413:H413"/>
    <mergeCell ref="A402:H402"/>
    <mergeCell ref="A403:H403"/>
    <mergeCell ref="A404:H404"/>
    <mergeCell ref="A405:H405"/>
    <mergeCell ref="A406:H406"/>
    <mergeCell ref="A407:H407"/>
    <mergeCell ref="A396:H396"/>
    <mergeCell ref="A397:H397"/>
    <mergeCell ref="A398:H398"/>
    <mergeCell ref="A399:H399"/>
    <mergeCell ref="A400:H400"/>
    <mergeCell ref="A401:H401"/>
    <mergeCell ref="A390:H390"/>
    <mergeCell ref="A391:H391"/>
    <mergeCell ref="A392:H392"/>
    <mergeCell ref="A393:H393"/>
    <mergeCell ref="A394:H394"/>
    <mergeCell ref="A395:H395"/>
    <mergeCell ref="A384:H384"/>
    <mergeCell ref="A385:H385"/>
    <mergeCell ref="A386:H386"/>
    <mergeCell ref="A387:H387"/>
    <mergeCell ref="A388:H388"/>
    <mergeCell ref="A389:H389"/>
    <mergeCell ref="A378:H378"/>
    <mergeCell ref="A379:H379"/>
    <mergeCell ref="A380:H380"/>
    <mergeCell ref="A381:H381"/>
    <mergeCell ref="A382:H382"/>
    <mergeCell ref="A383:H383"/>
    <mergeCell ref="A372:H372"/>
    <mergeCell ref="A373:H373"/>
    <mergeCell ref="A374:H374"/>
    <mergeCell ref="A375:H375"/>
    <mergeCell ref="A376:H376"/>
    <mergeCell ref="A377:H377"/>
    <mergeCell ref="A366:H366"/>
    <mergeCell ref="A367:H367"/>
    <mergeCell ref="A368:H368"/>
    <mergeCell ref="A369:H369"/>
    <mergeCell ref="A370:H370"/>
    <mergeCell ref="A371:H371"/>
    <mergeCell ref="A360:H360"/>
    <mergeCell ref="A361:H361"/>
    <mergeCell ref="A362:H362"/>
    <mergeCell ref="A363:H363"/>
    <mergeCell ref="A364:H364"/>
    <mergeCell ref="A365:H365"/>
    <mergeCell ref="A354:H354"/>
    <mergeCell ref="A355:H355"/>
    <mergeCell ref="A356:H356"/>
    <mergeCell ref="A357:H357"/>
    <mergeCell ref="A358:H358"/>
    <mergeCell ref="A359:H359"/>
    <mergeCell ref="A348:H348"/>
    <mergeCell ref="A349:H349"/>
    <mergeCell ref="A350:H350"/>
    <mergeCell ref="A351:H351"/>
    <mergeCell ref="A352:H352"/>
    <mergeCell ref="A353:H353"/>
    <mergeCell ref="A342:H342"/>
    <mergeCell ref="A343:H343"/>
    <mergeCell ref="A344:H344"/>
    <mergeCell ref="A345:H345"/>
    <mergeCell ref="A346:H346"/>
    <mergeCell ref="A347:H347"/>
    <mergeCell ref="A336:H336"/>
    <mergeCell ref="A337:H337"/>
    <mergeCell ref="A338:H338"/>
    <mergeCell ref="A339:H339"/>
    <mergeCell ref="A340:H340"/>
    <mergeCell ref="A341:H341"/>
    <mergeCell ref="A330:H330"/>
    <mergeCell ref="A331:H331"/>
    <mergeCell ref="A332:H332"/>
    <mergeCell ref="A333:H333"/>
    <mergeCell ref="A334:H334"/>
    <mergeCell ref="A335:H335"/>
    <mergeCell ref="A324:H324"/>
    <mergeCell ref="A325:H325"/>
    <mergeCell ref="A326:H326"/>
    <mergeCell ref="A327:H327"/>
    <mergeCell ref="A328:H328"/>
    <mergeCell ref="A329:H329"/>
    <mergeCell ref="A318:H318"/>
    <mergeCell ref="A319:H319"/>
    <mergeCell ref="A320:H320"/>
    <mergeCell ref="A321:H321"/>
    <mergeCell ref="A322:H322"/>
    <mergeCell ref="A323:H323"/>
    <mergeCell ref="A312:H312"/>
    <mergeCell ref="A313:H313"/>
    <mergeCell ref="A314:H314"/>
    <mergeCell ref="A315:H315"/>
    <mergeCell ref="A316:H316"/>
    <mergeCell ref="A317:H317"/>
    <mergeCell ref="A306:H306"/>
    <mergeCell ref="A307:H307"/>
    <mergeCell ref="A308:H308"/>
    <mergeCell ref="A309:H309"/>
    <mergeCell ref="A310:H310"/>
    <mergeCell ref="A311:H311"/>
    <mergeCell ref="A300:H300"/>
    <mergeCell ref="A301:H301"/>
    <mergeCell ref="A302:H302"/>
    <mergeCell ref="A303:H303"/>
    <mergeCell ref="A304:H304"/>
    <mergeCell ref="A305:H305"/>
    <mergeCell ref="A294:H294"/>
    <mergeCell ref="A295:H295"/>
    <mergeCell ref="A296:H296"/>
    <mergeCell ref="A297:H297"/>
    <mergeCell ref="A298:H298"/>
    <mergeCell ref="A299:H299"/>
    <mergeCell ref="A288:H288"/>
    <mergeCell ref="A289:H289"/>
    <mergeCell ref="A290:H290"/>
    <mergeCell ref="A291:H291"/>
    <mergeCell ref="A292:H292"/>
    <mergeCell ref="A293:H293"/>
    <mergeCell ref="A282:H282"/>
    <mergeCell ref="A283:H283"/>
    <mergeCell ref="A284:H284"/>
    <mergeCell ref="A285:H285"/>
    <mergeCell ref="A286:H286"/>
    <mergeCell ref="A287:H287"/>
    <mergeCell ref="A276:H276"/>
    <mergeCell ref="A277:H277"/>
    <mergeCell ref="A278:H278"/>
    <mergeCell ref="A279:H279"/>
    <mergeCell ref="A280:H280"/>
    <mergeCell ref="A281:H281"/>
    <mergeCell ref="A270:H270"/>
    <mergeCell ref="A271:H271"/>
    <mergeCell ref="A272:H272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69:H269"/>
    <mergeCell ref="A258:H258"/>
    <mergeCell ref="A259:H259"/>
    <mergeCell ref="A260:H260"/>
    <mergeCell ref="A261:H261"/>
    <mergeCell ref="A262:H262"/>
    <mergeCell ref="A263:H263"/>
    <mergeCell ref="A252:H252"/>
    <mergeCell ref="A253:H253"/>
    <mergeCell ref="A254:H254"/>
    <mergeCell ref="A255:H255"/>
    <mergeCell ref="A256:H256"/>
    <mergeCell ref="A257:H257"/>
    <mergeCell ref="A246:H246"/>
    <mergeCell ref="A247:H247"/>
    <mergeCell ref="A248:H248"/>
    <mergeCell ref="A249:H249"/>
    <mergeCell ref="A250:H250"/>
    <mergeCell ref="A251:H251"/>
    <mergeCell ref="A240:H240"/>
    <mergeCell ref="A241:H241"/>
    <mergeCell ref="A242:H242"/>
    <mergeCell ref="A243:H243"/>
    <mergeCell ref="A244:H244"/>
    <mergeCell ref="A245:H245"/>
    <mergeCell ref="A234:H234"/>
    <mergeCell ref="A235:H235"/>
    <mergeCell ref="A236:H236"/>
    <mergeCell ref="A237:H237"/>
    <mergeCell ref="A238:H238"/>
    <mergeCell ref="A239:H239"/>
    <mergeCell ref="A228:H228"/>
    <mergeCell ref="A229:H229"/>
    <mergeCell ref="A230:H230"/>
    <mergeCell ref="A231:H231"/>
    <mergeCell ref="A232:H232"/>
    <mergeCell ref="A233:H233"/>
    <mergeCell ref="A222:H222"/>
    <mergeCell ref="A223:H223"/>
    <mergeCell ref="A224:H224"/>
    <mergeCell ref="A225:H225"/>
    <mergeCell ref="A226:H226"/>
    <mergeCell ref="A227:H227"/>
    <mergeCell ref="A216:H216"/>
    <mergeCell ref="A217:H217"/>
    <mergeCell ref="A218:H218"/>
    <mergeCell ref="A219:H219"/>
    <mergeCell ref="A220:H220"/>
    <mergeCell ref="A221:H221"/>
    <mergeCell ref="A210:H210"/>
    <mergeCell ref="A211:H211"/>
    <mergeCell ref="A212:H212"/>
    <mergeCell ref="A213:H213"/>
    <mergeCell ref="A214:H214"/>
    <mergeCell ref="A215:H215"/>
    <mergeCell ref="A204:H204"/>
    <mergeCell ref="A205:H205"/>
    <mergeCell ref="A206:H206"/>
    <mergeCell ref="A207:H207"/>
    <mergeCell ref="A208:H208"/>
    <mergeCell ref="A209:H209"/>
    <mergeCell ref="A198:H198"/>
    <mergeCell ref="A199:H199"/>
    <mergeCell ref="A200:H200"/>
    <mergeCell ref="A201:H201"/>
    <mergeCell ref="A202:H202"/>
    <mergeCell ref="A203:H203"/>
    <mergeCell ref="A192:H192"/>
    <mergeCell ref="A193:H193"/>
    <mergeCell ref="A194:H194"/>
    <mergeCell ref="A195:H195"/>
    <mergeCell ref="A196:H196"/>
    <mergeCell ref="A197:H197"/>
    <mergeCell ref="A186:H186"/>
    <mergeCell ref="A187:H187"/>
    <mergeCell ref="A188:H188"/>
    <mergeCell ref="A189:H189"/>
    <mergeCell ref="A190:H190"/>
    <mergeCell ref="A191:H191"/>
    <mergeCell ref="A180:H180"/>
    <mergeCell ref="A181:H181"/>
    <mergeCell ref="A182:H182"/>
    <mergeCell ref="A183:H183"/>
    <mergeCell ref="A184:H184"/>
    <mergeCell ref="A185:H185"/>
    <mergeCell ref="A174:H174"/>
    <mergeCell ref="A175:H175"/>
    <mergeCell ref="A176:H176"/>
    <mergeCell ref="A177:H177"/>
    <mergeCell ref="A178:H178"/>
    <mergeCell ref="A179:H179"/>
    <mergeCell ref="A168:H168"/>
    <mergeCell ref="A169:H169"/>
    <mergeCell ref="A170:H170"/>
    <mergeCell ref="A171:H171"/>
    <mergeCell ref="A172:H172"/>
    <mergeCell ref="A173:H173"/>
    <mergeCell ref="A162:H162"/>
    <mergeCell ref="A163:H163"/>
    <mergeCell ref="A164:H164"/>
    <mergeCell ref="A165:H165"/>
    <mergeCell ref="A166:H166"/>
    <mergeCell ref="A167:H167"/>
    <mergeCell ref="A156:H156"/>
    <mergeCell ref="A157:H157"/>
    <mergeCell ref="A158:H158"/>
    <mergeCell ref="A159:H159"/>
    <mergeCell ref="A160:H160"/>
    <mergeCell ref="A161:H161"/>
    <mergeCell ref="A150:H150"/>
    <mergeCell ref="A151:H151"/>
    <mergeCell ref="A152:H152"/>
    <mergeCell ref="A153:H153"/>
    <mergeCell ref="A154:H154"/>
    <mergeCell ref="A155:H155"/>
    <mergeCell ref="A144:H144"/>
    <mergeCell ref="A145:H145"/>
    <mergeCell ref="A146:H146"/>
    <mergeCell ref="A147:H147"/>
    <mergeCell ref="A148:H148"/>
    <mergeCell ref="A149:H149"/>
    <mergeCell ref="A138:H138"/>
    <mergeCell ref="A139:H139"/>
    <mergeCell ref="A140:H140"/>
    <mergeCell ref="A141:H141"/>
    <mergeCell ref="A142:H142"/>
    <mergeCell ref="A143:H143"/>
    <mergeCell ref="A132:H132"/>
    <mergeCell ref="A133:H133"/>
    <mergeCell ref="A134:H134"/>
    <mergeCell ref="A135:H135"/>
    <mergeCell ref="A136:H136"/>
    <mergeCell ref="A137:H137"/>
    <mergeCell ref="A126:H126"/>
    <mergeCell ref="A127:H127"/>
    <mergeCell ref="A128:H128"/>
    <mergeCell ref="A129:H129"/>
    <mergeCell ref="A130:H130"/>
    <mergeCell ref="A131:H131"/>
    <mergeCell ref="A120:H120"/>
    <mergeCell ref="A121:H121"/>
    <mergeCell ref="A122:H122"/>
    <mergeCell ref="A123:H123"/>
    <mergeCell ref="A124:H124"/>
    <mergeCell ref="A125:H125"/>
    <mergeCell ref="A114:H114"/>
    <mergeCell ref="A115:H115"/>
    <mergeCell ref="A116:H116"/>
    <mergeCell ref="A117:H117"/>
    <mergeCell ref="A118:H118"/>
    <mergeCell ref="A119:H119"/>
    <mergeCell ref="A108:H108"/>
    <mergeCell ref="A109:H109"/>
    <mergeCell ref="A110:H110"/>
    <mergeCell ref="A111:H111"/>
    <mergeCell ref="A112:H112"/>
    <mergeCell ref="A113:H113"/>
    <mergeCell ref="A102:H102"/>
    <mergeCell ref="A103:H103"/>
    <mergeCell ref="A104:H104"/>
    <mergeCell ref="A105:H105"/>
    <mergeCell ref="A106:H106"/>
    <mergeCell ref="A107:H107"/>
    <mergeCell ref="A96:H96"/>
    <mergeCell ref="A97:H97"/>
    <mergeCell ref="A98:H98"/>
    <mergeCell ref="A99:H99"/>
    <mergeCell ref="A100:H100"/>
    <mergeCell ref="A101:H101"/>
    <mergeCell ref="A90:H90"/>
    <mergeCell ref="A91:H91"/>
    <mergeCell ref="A92:H92"/>
    <mergeCell ref="A93:H93"/>
    <mergeCell ref="A94:H94"/>
    <mergeCell ref="A95:H95"/>
    <mergeCell ref="A84:H84"/>
    <mergeCell ref="A85:H85"/>
    <mergeCell ref="A86:H86"/>
    <mergeCell ref="A87:H87"/>
    <mergeCell ref="A88:H88"/>
    <mergeCell ref="A89:H89"/>
    <mergeCell ref="A78:H78"/>
    <mergeCell ref="A79:H79"/>
    <mergeCell ref="A80:H80"/>
    <mergeCell ref="A81:H81"/>
    <mergeCell ref="A82:H82"/>
    <mergeCell ref="A83:H83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  <mergeCell ref="A58:H58"/>
    <mergeCell ref="A59:H59"/>
    <mergeCell ref="A48:H48"/>
    <mergeCell ref="A49:H49"/>
    <mergeCell ref="A50:H50"/>
    <mergeCell ref="A51:H51"/>
    <mergeCell ref="A52:H52"/>
    <mergeCell ref="A53:H53"/>
    <mergeCell ref="A45:H45"/>
    <mergeCell ref="A46:H46"/>
    <mergeCell ref="A47:H47"/>
    <mergeCell ref="A36:H36"/>
    <mergeCell ref="A37:H37"/>
    <mergeCell ref="A38:H38"/>
    <mergeCell ref="A39:H39"/>
    <mergeCell ref="A40:H40"/>
    <mergeCell ref="A41:H41"/>
    <mergeCell ref="A24:H24"/>
    <mergeCell ref="A25:H25"/>
    <mergeCell ref="A26:H26"/>
    <mergeCell ref="A27:H27"/>
    <mergeCell ref="A28:H28"/>
    <mergeCell ref="A29:H29"/>
    <mergeCell ref="A42:H42"/>
    <mergeCell ref="A43:H43"/>
    <mergeCell ref="A44:H44"/>
    <mergeCell ref="A8:H8"/>
    <mergeCell ref="A9:H9"/>
    <mergeCell ref="A10:H10"/>
    <mergeCell ref="A11:H11"/>
    <mergeCell ref="A566:B566"/>
    <mergeCell ref="H566:L566"/>
    <mergeCell ref="A18:H18"/>
    <mergeCell ref="A19:H19"/>
    <mergeCell ref="A20:H20"/>
    <mergeCell ref="A21:H21"/>
    <mergeCell ref="A22:H22"/>
    <mergeCell ref="A23:H23"/>
    <mergeCell ref="A12:H12"/>
    <mergeCell ref="A13:H13"/>
    <mergeCell ref="A14:H14"/>
    <mergeCell ref="A15:H15"/>
    <mergeCell ref="A16:H16"/>
    <mergeCell ref="A17:H17"/>
    <mergeCell ref="A30:H30"/>
    <mergeCell ref="A31:H31"/>
    <mergeCell ref="A32:H32"/>
    <mergeCell ref="A33:H33"/>
    <mergeCell ref="A34:H34"/>
    <mergeCell ref="A35:H35"/>
  </mergeCells>
  <pageMargins left="0.74803149606299213" right="0.55118110236220474" top="0.39370078740157483" bottom="0.6692913385826772" header="0.51181102362204722" footer="0.51181102362204722"/>
  <pageSetup paperSize="9" scale="70" firstPageNumber="181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551"/>
  <sheetViews>
    <sheetView view="pageBreakPreview" topLeftCell="A130" zoomScaleNormal="100" zoomScaleSheetLayoutView="100" workbookViewId="0">
      <selection activeCell="L463" sqref="L463"/>
    </sheetView>
  </sheetViews>
  <sheetFormatPr defaultColWidth="10.1640625" defaultRowHeight="11.45" customHeight="1" outlineLevelRow="5"/>
  <cols>
    <col min="1" max="1" width="24" style="8" customWidth="1"/>
    <col min="2" max="2" width="14.6640625" style="8" customWidth="1"/>
    <col min="3" max="3" width="9.5" style="8" customWidth="1"/>
    <col min="4" max="6" width="4.33203125" style="8" customWidth="1"/>
    <col min="7" max="7" width="7" style="8" customWidth="1"/>
    <col min="8" max="8" width="28" style="8" customWidth="1"/>
    <col min="9" max="10" width="10.1640625" style="3" customWidth="1"/>
    <col min="11" max="11" width="21.33203125" style="17" customWidth="1"/>
    <col min="12" max="12" width="20.33203125" style="7" customWidth="1"/>
    <col min="13" max="13" width="21.6640625" style="7" customWidth="1"/>
    <col min="14" max="14" width="0" style="2" hidden="1" customWidth="1"/>
    <col min="15" max="15" width="0" style="22" hidden="1" customWidth="1"/>
    <col min="16" max="16" width="0" style="2" hidden="1" customWidth="1"/>
    <col min="17" max="17" width="0" style="23" hidden="1" customWidth="1"/>
    <col min="18" max="18" width="0" style="2" hidden="1" customWidth="1"/>
    <col min="19" max="16384" width="10.1640625" style="2"/>
  </cols>
  <sheetData>
    <row r="1" spans="1:18" ht="11.45" customHeight="1">
      <c r="L1" s="20" t="s">
        <v>242</v>
      </c>
      <c r="M1" s="2"/>
      <c r="O1" s="2"/>
      <c r="Q1" s="2"/>
    </row>
    <row r="2" spans="1:18" ht="34.5" customHeight="1">
      <c r="K2" s="314" t="s">
        <v>152</v>
      </c>
      <c r="L2" s="315"/>
      <c r="M2" s="2"/>
      <c r="O2" s="2"/>
      <c r="Q2" s="2"/>
    </row>
    <row r="3" spans="1:18" ht="11.45" customHeight="1">
      <c r="M3" s="2"/>
      <c r="O3" s="2"/>
      <c r="Q3" s="2"/>
    </row>
    <row r="4" spans="1:18" ht="11.45" customHeight="1">
      <c r="M4" s="2"/>
      <c r="O4" s="2"/>
      <c r="Q4" s="2"/>
    </row>
    <row r="5" spans="1:18" ht="12" customHeight="1">
      <c r="A5" s="301" t="s">
        <v>244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2"/>
      <c r="O5" s="2"/>
      <c r="Q5" s="2"/>
    </row>
    <row r="6" spans="1:18" ht="12" customHeight="1">
      <c r="A6" s="301"/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2"/>
      <c r="O6" s="2"/>
      <c r="Q6" s="2"/>
    </row>
    <row r="8" spans="1:18" ht="52.5" customHeight="1" thickBot="1">
      <c r="A8" s="268" t="s">
        <v>0</v>
      </c>
      <c r="B8" s="268"/>
      <c r="C8" s="268"/>
      <c r="D8" s="268"/>
      <c r="E8" s="268"/>
      <c r="F8" s="268"/>
      <c r="G8" s="268"/>
      <c r="H8" s="268"/>
      <c r="I8" s="19" t="s">
        <v>1</v>
      </c>
      <c r="J8" s="19" t="s">
        <v>2</v>
      </c>
      <c r="K8" s="10" t="s">
        <v>3</v>
      </c>
      <c r="L8" s="19" t="s">
        <v>241</v>
      </c>
      <c r="M8" s="49"/>
      <c r="N8" s="50" t="s">
        <v>414</v>
      </c>
      <c r="O8" s="50" t="s">
        <v>415</v>
      </c>
      <c r="P8" s="50" t="s">
        <v>416</v>
      </c>
      <c r="Q8" s="50" t="s">
        <v>417</v>
      </c>
      <c r="R8" s="2">
        <v>1000</v>
      </c>
    </row>
    <row r="9" spans="1:18" ht="25.5" customHeight="1" outlineLevel="1">
      <c r="A9" s="269" t="s">
        <v>4</v>
      </c>
      <c r="B9" s="269"/>
      <c r="C9" s="269"/>
      <c r="D9" s="269"/>
      <c r="E9" s="269"/>
      <c r="F9" s="269"/>
      <c r="G9" s="269"/>
      <c r="H9" s="269"/>
      <c r="I9" s="4"/>
      <c r="J9" s="14"/>
      <c r="K9" s="16"/>
      <c r="L9" s="51"/>
      <c r="M9" s="52"/>
    </row>
    <row r="10" spans="1:18" ht="25.5" customHeight="1" outlineLevel="2">
      <c r="A10" s="269" t="s">
        <v>5</v>
      </c>
      <c r="B10" s="269"/>
      <c r="C10" s="269"/>
      <c r="D10" s="269"/>
      <c r="E10" s="269"/>
      <c r="F10" s="269"/>
      <c r="G10" s="269"/>
      <c r="H10" s="269"/>
      <c r="I10" s="4"/>
      <c r="J10" s="14"/>
      <c r="K10" s="16"/>
      <c r="L10" s="51"/>
      <c r="M10" s="52"/>
    </row>
    <row r="11" spans="1:18" ht="25.5" customHeight="1" outlineLevel="3">
      <c r="A11" s="269" t="s">
        <v>232</v>
      </c>
      <c r="B11" s="269"/>
      <c r="C11" s="269"/>
      <c r="D11" s="269"/>
      <c r="E11" s="269"/>
      <c r="F11" s="269"/>
      <c r="G11" s="269"/>
      <c r="H11" s="269"/>
      <c r="I11" s="4"/>
      <c r="J11" s="14"/>
      <c r="K11" s="16"/>
      <c r="L11" s="51"/>
      <c r="M11" s="52"/>
    </row>
    <row r="12" spans="1:18" ht="25.5" customHeight="1" outlineLevel="4">
      <c r="A12" s="275" t="s">
        <v>233</v>
      </c>
      <c r="B12" s="275"/>
      <c r="C12" s="275"/>
      <c r="D12" s="275"/>
      <c r="E12" s="275"/>
      <c r="F12" s="275"/>
      <c r="G12" s="275"/>
      <c r="H12" s="275"/>
      <c r="I12" s="1"/>
      <c r="J12" s="12"/>
      <c r="K12" s="16"/>
      <c r="L12" s="53"/>
      <c r="M12" s="52"/>
    </row>
    <row r="13" spans="1:18" ht="25.5" customHeight="1" outlineLevel="5">
      <c r="A13" s="276" t="s">
        <v>160</v>
      </c>
      <c r="B13" s="277"/>
      <c r="C13" s="277"/>
      <c r="D13" s="277"/>
      <c r="E13" s="277"/>
      <c r="F13" s="277"/>
      <c r="G13" s="277"/>
      <c r="H13" s="277"/>
      <c r="I13" s="5"/>
      <c r="J13" s="13"/>
      <c r="K13" s="16"/>
      <c r="L13" s="53"/>
      <c r="M13" s="52"/>
    </row>
    <row r="14" spans="1:18" ht="25.5" customHeight="1" outlineLevel="4">
      <c r="A14" s="275" t="s">
        <v>234</v>
      </c>
      <c r="B14" s="275"/>
      <c r="C14" s="275"/>
      <c r="D14" s="275"/>
      <c r="E14" s="275"/>
      <c r="F14" s="275"/>
      <c r="G14" s="275"/>
      <c r="H14" s="275"/>
      <c r="I14" s="1"/>
      <c r="J14" s="12"/>
      <c r="K14" s="16"/>
      <c r="L14" s="53"/>
      <c r="M14" s="52"/>
    </row>
    <row r="15" spans="1:18" ht="25.5" customHeight="1" outlineLevel="5">
      <c r="A15" s="276" t="s">
        <v>160</v>
      </c>
      <c r="B15" s="277"/>
      <c r="C15" s="277"/>
      <c r="D15" s="277"/>
      <c r="E15" s="277"/>
      <c r="F15" s="277"/>
      <c r="G15" s="277"/>
      <c r="H15" s="277"/>
      <c r="I15" s="5"/>
      <c r="J15" s="13"/>
      <c r="K15" s="16"/>
      <c r="L15" s="53"/>
      <c r="M15" s="52"/>
    </row>
    <row r="16" spans="1:18" s="46" customFormat="1" ht="25.5" customHeight="1" outlineLevel="4">
      <c r="A16" s="292" t="s">
        <v>235</v>
      </c>
      <c r="B16" s="292"/>
      <c r="C16" s="292"/>
      <c r="D16" s="292"/>
      <c r="E16" s="292"/>
      <c r="F16" s="292"/>
      <c r="G16" s="292"/>
      <c r="H16" s="292"/>
      <c r="I16" s="42"/>
      <c r="J16" s="43"/>
      <c r="K16" s="44"/>
      <c r="L16" s="54"/>
      <c r="M16" s="28"/>
      <c r="O16" s="55"/>
      <c r="Q16" s="56"/>
    </row>
    <row r="17" spans="1:17" ht="25.5" customHeight="1" outlineLevel="4">
      <c r="A17" s="278" t="s">
        <v>418</v>
      </c>
      <c r="B17" s="279"/>
      <c r="C17" s="279"/>
      <c r="D17" s="279"/>
      <c r="E17" s="279"/>
      <c r="F17" s="279"/>
      <c r="G17" s="279"/>
      <c r="H17" s="280"/>
      <c r="I17" s="80">
        <v>2016</v>
      </c>
      <c r="J17" s="79">
        <v>0.4</v>
      </c>
      <c r="K17" s="81">
        <v>30</v>
      </c>
      <c r="L17" s="72"/>
      <c r="M17" s="52"/>
    </row>
    <row r="18" spans="1:17" ht="25.5" customHeight="1" outlineLevel="4">
      <c r="A18" s="278" t="s">
        <v>419</v>
      </c>
      <c r="B18" s="279"/>
      <c r="C18" s="279"/>
      <c r="D18" s="279"/>
      <c r="E18" s="279"/>
      <c r="F18" s="279"/>
      <c r="G18" s="279"/>
      <c r="H18" s="280"/>
      <c r="I18" s="80">
        <v>2016</v>
      </c>
      <c r="J18" s="79">
        <v>0.4</v>
      </c>
      <c r="K18" s="81">
        <v>145</v>
      </c>
      <c r="L18" s="72"/>
      <c r="M18" s="52"/>
    </row>
    <row r="19" spans="1:17" ht="25.5" customHeight="1" outlineLevel="4">
      <c r="A19" s="278" t="s">
        <v>420</v>
      </c>
      <c r="B19" s="279"/>
      <c r="C19" s="279"/>
      <c r="D19" s="279"/>
      <c r="E19" s="279"/>
      <c r="F19" s="279"/>
      <c r="G19" s="279"/>
      <c r="H19" s="280"/>
      <c r="I19" s="80">
        <v>2016</v>
      </c>
      <c r="J19" s="79">
        <v>0.4</v>
      </c>
      <c r="K19" s="81">
        <v>75</v>
      </c>
      <c r="L19" s="72"/>
      <c r="M19" s="52"/>
    </row>
    <row r="20" spans="1:17" ht="25.5" customHeight="1" outlineLevel="4">
      <c r="A20" s="278" t="s">
        <v>421</v>
      </c>
      <c r="B20" s="279"/>
      <c r="C20" s="279"/>
      <c r="D20" s="279"/>
      <c r="E20" s="279"/>
      <c r="F20" s="279"/>
      <c r="G20" s="279"/>
      <c r="H20" s="280"/>
      <c r="I20" s="80">
        <v>2016</v>
      </c>
      <c r="J20" s="79">
        <v>0.4</v>
      </c>
      <c r="K20" s="81">
        <v>25</v>
      </c>
      <c r="L20" s="72"/>
      <c r="M20" s="52"/>
    </row>
    <row r="21" spans="1:17" ht="25.5" customHeight="1" outlineLevel="4">
      <c r="A21" s="278" t="s">
        <v>422</v>
      </c>
      <c r="B21" s="279"/>
      <c r="C21" s="279"/>
      <c r="D21" s="279"/>
      <c r="E21" s="279"/>
      <c r="F21" s="279"/>
      <c r="G21" s="279"/>
      <c r="H21" s="280"/>
      <c r="I21" s="80">
        <v>2016</v>
      </c>
      <c r="J21" s="79">
        <v>0.4</v>
      </c>
      <c r="K21" s="81">
        <v>80</v>
      </c>
      <c r="L21" s="72"/>
      <c r="M21" s="52"/>
    </row>
    <row r="22" spans="1:17" ht="25.5" customHeight="1" outlineLevel="5">
      <c r="A22" s="276" t="s">
        <v>423</v>
      </c>
      <c r="B22" s="276"/>
      <c r="C22" s="276"/>
      <c r="D22" s="276"/>
      <c r="E22" s="276"/>
      <c r="F22" s="276"/>
      <c r="G22" s="276"/>
      <c r="H22" s="276"/>
      <c r="I22" s="82">
        <v>2016</v>
      </c>
      <c r="J22" s="83">
        <v>0.4</v>
      </c>
      <c r="K22" s="81">
        <v>23</v>
      </c>
      <c r="L22" s="72"/>
      <c r="M22" s="52"/>
    </row>
    <row r="23" spans="1:17" ht="25.5" customHeight="1" outlineLevel="4">
      <c r="A23" s="275" t="s">
        <v>236</v>
      </c>
      <c r="B23" s="275"/>
      <c r="C23" s="275"/>
      <c r="D23" s="275"/>
      <c r="E23" s="275"/>
      <c r="F23" s="275"/>
      <c r="G23" s="275"/>
      <c r="H23" s="275"/>
      <c r="I23" s="1"/>
      <c r="J23" s="12"/>
      <c r="K23" s="16"/>
      <c r="L23" s="53"/>
      <c r="M23" s="52"/>
    </row>
    <row r="24" spans="1:17" ht="25.5" customHeight="1" outlineLevel="5">
      <c r="A24" s="276" t="s">
        <v>160</v>
      </c>
      <c r="B24" s="277"/>
      <c r="C24" s="277"/>
      <c r="D24" s="277"/>
      <c r="E24" s="277"/>
      <c r="F24" s="277"/>
      <c r="G24" s="277"/>
      <c r="H24" s="277"/>
      <c r="I24" s="5"/>
      <c r="J24" s="13"/>
      <c r="K24" s="16"/>
      <c r="L24" s="53"/>
      <c r="M24" s="52"/>
    </row>
    <row r="25" spans="1:17" ht="25.5" customHeight="1" outlineLevel="3">
      <c r="A25" s="269" t="s">
        <v>6</v>
      </c>
      <c r="B25" s="269"/>
      <c r="C25" s="269"/>
      <c r="D25" s="269"/>
      <c r="E25" s="269"/>
      <c r="F25" s="269"/>
      <c r="G25" s="269"/>
      <c r="H25" s="269"/>
      <c r="I25" s="4"/>
      <c r="J25" s="14"/>
      <c r="K25" s="16"/>
      <c r="L25" s="51"/>
      <c r="M25" s="52"/>
    </row>
    <row r="26" spans="1:17" ht="25.5" customHeight="1" outlineLevel="4">
      <c r="A26" s="275" t="s">
        <v>7</v>
      </c>
      <c r="B26" s="275"/>
      <c r="C26" s="275"/>
      <c r="D26" s="275"/>
      <c r="E26" s="275"/>
      <c r="F26" s="275"/>
      <c r="G26" s="275"/>
      <c r="H26" s="275"/>
      <c r="I26" s="1"/>
      <c r="J26" s="12"/>
      <c r="K26" s="16"/>
      <c r="L26" s="53"/>
      <c r="M26" s="52"/>
    </row>
    <row r="27" spans="1:17" ht="25.5" customHeight="1" outlineLevel="5">
      <c r="A27" s="276" t="s">
        <v>160</v>
      </c>
      <c r="B27" s="277"/>
      <c r="C27" s="277"/>
      <c r="D27" s="277"/>
      <c r="E27" s="277"/>
      <c r="F27" s="277"/>
      <c r="G27" s="277"/>
      <c r="H27" s="277"/>
      <c r="I27" s="5"/>
      <c r="J27" s="13"/>
      <c r="K27" s="16"/>
      <c r="L27" s="53"/>
      <c r="M27" s="52"/>
    </row>
    <row r="28" spans="1:17" ht="25.5" customHeight="1" outlineLevel="4">
      <c r="A28" s="275" t="s">
        <v>11</v>
      </c>
      <c r="B28" s="275"/>
      <c r="C28" s="275"/>
      <c r="D28" s="275"/>
      <c r="E28" s="275"/>
      <c r="F28" s="275"/>
      <c r="G28" s="275"/>
      <c r="H28" s="275"/>
      <c r="I28" s="1"/>
      <c r="J28" s="12"/>
      <c r="K28" s="16"/>
      <c r="L28" s="53"/>
      <c r="M28" s="52"/>
    </row>
    <row r="29" spans="1:17" ht="25.5" customHeight="1" outlineLevel="5">
      <c r="A29" s="276" t="s">
        <v>160</v>
      </c>
      <c r="B29" s="277"/>
      <c r="C29" s="277"/>
      <c r="D29" s="277"/>
      <c r="E29" s="277"/>
      <c r="F29" s="277"/>
      <c r="G29" s="277"/>
      <c r="H29" s="277"/>
      <c r="I29" s="5"/>
      <c r="J29" s="13"/>
      <c r="K29" s="16"/>
      <c r="L29" s="53"/>
      <c r="M29" s="52"/>
    </row>
    <row r="30" spans="1:17" ht="25.5" customHeight="1" outlineLevel="4">
      <c r="A30" s="275" t="s">
        <v>12</v>
      </c>
      <c r="B30" s="275"/>
      <c r="C30" s="275"/>
      <c r="D30" s="275"/>
      <c r="E30" s="275"/>
      <c r="F30" s="275"/>
      <c r="G30" s="275"/>
      <c r="H30" s="275"/>
      <c r="I30" s="1"/>
      <c r="J30" s="12"/>
      <c r="K30" s="16"/>
      <c r="L30" s="53"/>
      <c r="M30" s="52"/>
    </row>
    <row r="31" spans="1:17" ht="25.5" customHeight="1" outlineLevel="5">
      <c r="A31" s="276" t="s">
        <v>160</v>
      </c>
      <c r="B31" s="277"/>
      <c r="C31" s="277"/>
      <c r="D31" s="277"/>
      <c r="E31" s="277"/>
      <c r="F31" s="277"/>
      <c r="G31" s="277"/>
      <c r="H31" s="277"/>
      <c r="I31" s="5"/>
      <c r="J31" s="13"/>
      <c r="K31" s="16"/>
      <c r="L31" s="53"/>
      <c r="M31" s="52"/>
    </row>
    <row r="32" spans="1:17" s="46" customFormat="1" ht="25.5" customHeight="1" outlineLevel="4">
      <c r="A32" s="303" t="s">
        <v>13</v>
      </c>
      <c r="B32" s="303"/>
      <c r="C32" s="303"/>
      <c r="D32" s="303"/>
      <c r="E32" s="303"/>
      <c r="F32" s="303"/>
      <c r="G32" s="303"/>
      <c r="H32" s="303"/>
      <c r="I32" s="57"/>
      <c r="J32" s="58"/>
      <c r="K32" s="59"/>
      <c r="L32" s="60"/>
      <c r="M32" s="28"/>
      <c r="O32" s="55"/>
      <c r="Q32" s="56"/>
    </row>
    <row r="33" spans="1:13" ht="25.5" customHeight="1" outlineLevel="4">
      <c r="A33" s="302" t="s">
        <v>424</v>
      </c>
      <c r="B33" s="302"/>
      <c r="C33" s="302"/>
      <c r="D33" s="302"/>
      <c r="E33" s="302"/>
      <c r="F33" s="302"/>
      <c r="G33" s="302"/>
      <c r="H33" s="302"/>
      <c r="I33" s="84">
        <v>2016</v>
      </c>
      <c r="J33" s="84">
        <v>0.4</v>
      </c>
      <c r="K33" s="81">
        <v>40</v>
      </c>
      <c r="L33" s="85"/>
      <c r="M33" s="52"/>
    </row>
    <row r="34" spans="1:13" ht="25.5" customHeight="1" outlineLevel="4">
      <c r="A34" s="302" t="s">
        <v>425</v>
      </c>
      <c r="B34" s="302"/>
      <c r="C34" s="302"/>
      <c r="D34" s="302"/>
      <c r="E34" s="302"/>
      <c r="F34" s="302"/>
      <c r="G34" s="302"/>
      <c r="H34" s="302"/>
      <c r="I34" s="84">
        <v>2016</v>
      </c>
      <c r="J34" s="84">
        <v>0.4</v>
      </c>
      <c r="K34" s="81">
        <v>40</v>
      </c>
      <c r="L34" s="85"/>
      <c r="M34" s="52"/>
    </row>
    <row r="35" spans="1:13" ht="25.5" customHeight="1" outlineLevel="4">
      <c r="A35" s="302" t="s">
        <v>426</v>
      </c>
      <c r="B35" s="302"/>
      <c r="C35" s="302"/>
      <c r="D35" s="302"/>
      <c r="E35" s="302"/>
      <c r="F35" s="302"/>
      <c r="G35" s="302"/>
      <c r="H35" s="302"/>
      <c r="I35" s="84">
        <v>2016</v>
      </c>
      <c r="J35" s="84">
        <v>0.4</v>
      </c>
      <c r="K35" s="81">
        <v>40</v>
      </c>
      <c r="L35" s="85"/>
      <c r="M35" s="52"/>
    </row>
    <row r="36" spans="1:13" ht="25.5" customHeight="1" outlineLevel="4">
      <c r="A36" s="302" t="s">
        <v>427</v>
      </c>
      <c r="B36" s="302"/>
      <c r="C36" s="302"/>
      <c r="D36" s="302"/>
      <c r="E36" s="302"/>
      <c r="F36" s="302"/>
      <c r="G36" s="302"/>
      <c r="H36" s="302"/>
      <c r="I36" s="84">
        <v>2016</v>
      </c>
      <c r="J36" s="84">
        <v>0.4</v>
      </c>
      <c r="K36" s="81">
        <v>70</v>
      </c>
      <c r="L36" s="85"/>
      <c r="M36" s="52"/>
    </row>
    <row r="37" spans="1:13" ht="25.5" customHeight="1" outlineLevel="4">
      <c r="A37" s="302" t="s">
        <v>428</v>
      </c>
      <c r="B37" s="302"/>
      <c r="C37" s="302"/>
      <c r="D37" s="302"/>
      <c r="E37" s="302"/>
      <c r="F37" s="302"/>
      <c r="G37" s="302"/>
      <c r="H37" s="302"/>
      <c r="I37" s="84">
        <v>2016</v>
      </c>
      <c r="J37" s="84">
        <v>0.4</v>
      </c>
      <c r="K37" s="81">
        <v>40</v>
      </c>
      <c r="L37" s="85"/>
      <c r="M37" s="52"/>
    </row>
    <row r="38" spans="1:13" ht="25.5" customHeight="1" outlineLevel="4">
      <c r="A38" s="302" t="s">
        <v>429</v>
      </c>
      <c r="B38" s="302"/>
      <c r="C38" s="302"/>
      <c r="D38" s="302"/>
      <c r="E38" s="302"/>
      <c r="F38" s="302"/>
      <c r="G38" s="302"/>
      <c r="H38" s="302"/>
      <c r="I38" s="84">
        <v>2016</v>
      </c>
      <c r="J38" s="84">
        <v>0.4</v>
      </c>
      <c r="K38" s="81">
        <v>20</v>
      </c>
      <c r="L38" s="85"/>
      <c r="M38" s="52"/>
    </row>
    <row r="39" spans="1:13" ht="25.5" customHeight="1" outlineLevel="4">
      <c r="A39" s="302" t="s">
        <v>430</v>
      </c>
      <c r="B39" s="302"/>
      <c r="C39" s="302"/>
      <c r="D39" s="302"/>
      <c r="E39" s="302"/>
      <c r="F39" s="302"/>
      <c r="G39" s="302"/>
      <c r="H39" s="302"/>
      <c r="I39" s="84">
        <v>2016</v>
      </c>
      <c r="J39" s="84">
        <v>0.4</v>
      </c>
      <c r="K39" s="81">
        <v>40</v>
      </c>
      <c r="L39" s="85"/>
      <c r="M39" s="52"/>
    </row>
    <row r="40" spans="1:13" ht="39.75" customHeight="1" outlineLevel="4">
      <c r="A40" s="302" t="s">
        <v>431</v>
      </c>
      <c r="B40" s="302"/>
      <c r="C40" s="302"/>
      <c r="D40" s="302"/>
      <c r="E40" s="302"/>
      <c r="F40" s="302"/>
      <c r="G40" s="302"/>
      <c r="H40" s="302"/>
      <c r="I40" s="84">
        <v>2016</v>
      </c>
      <c r="J40" s="84">
        <v>0.4</v>
      </c>
      <c r="K40" s="81">
        <v>60</v>
      </c>
      <c r="L40" s="85"/>
      <c r="M40" s="52"/>
    </row>
    <row r="41" spans="1:13" ht="33.75" customHeight="1" outlineLevel="4">
      <c r="A41" s="302" t="s">
        <v>432</v>
      </c>
      <c r="B41" s="302"/>
      <c r="C41" s="302"/>
      <c r="D41" s="302"/>
      <c r="E41" s="302"/>
      <c r="F41" s="302"/>
      <c r="G41" s="302"/>
      <c r="H41" s="302"/>
      <c r="I41" s="84">
        <v>2016</v>
      </c>
      <c r="J41" s="84">
        <v>0.4</v>
      </c>
      <c r="K41" s="81">
        <v>60</v>
      </c>
      <c r="L41" s="85"/>
      <c r="M41" s="52"/>
    </row>
    <row r="42" spans="1:13" ht="25.5" customHeight="1" outlineLevel="4">
      <c r="A42" s="302" t="s">
        <v>433</v>
      </c>
      <c r="B42" s="302"/>
      <c r="C42" s="302"/>
      <c r="D42" s="302"/>
      <c r="E42" s="302"/>
      <c r="F42" s="302"/>
      <c r="G42" s="302"/>
      <c r="H42" s="302"/>
      <c r="I42" s="84">
        <v>2016</v>
      </c>
      <c r="J42" s="84">
        <v>0.4</v>
      </c>
      <c r="K42" s="81">
        <v>40</v>
      </c>
      <c r="L42" s="85"/>
      <c r="M42" s="52"/>
    </row>
    <row r="43" spans="1:13" ht="25.5" customHeight="1" outlineLevel="4">
      <c r="A43" s="302" t="s">
        <v>434</v>
      </c>
      <c r="B43" s="302"/>
      <c r="C43" s="302"/>
      <c r="D43" s="302"/>
      <c r="E43" s="302"/>
      <c r="F43" s="302"/>
      <c r="G43" s="302"/>
      <c r="H43" s="302"/>
      <c r="I43" s="84">
        <v>2016</v>
      </c>
      <c r="J43" s="84">
        <v>0.4</v>
      </c>
      <c r="K43" s="81">
        <v>20</v>
      </c>
      <c r="L43" s="85"/>
      <c r="M43" s="61"/>
    </row>
    <row r="44" spans="1:13" ht="25.5" customHeight="1" outlineLevel="4">
      <c r="A44" s="302" t="s">
        <v>435</v>
      </c>
      <c r="B44" s="302"/>
      <c r="C44" s="302"/>
      <c r="D44" s="302"/>
      <c r="E44" s="302"/>
      <c r="F44" s="302"/>
      <c r="G44" s="302"/>
      <c r="H44" s="302"/>
      <c r="I44" s="84">
        <v>2016</v>
      </c>
      <c r="J44" s="84">
        <v>0.4</v>
      </c>
      <c r="K44" s="81">
        <v>64</v>
      </c>
      <c r="L44" s="85"/>
      <c r="M44" s="52"/>
    </row>
    <row r="45" spans="1:13" ht="25.5" customHeight="1" outlineLevel="4">
      <c r="A45" s="302" t="s">
        <v>436</v>
      </c>
      <c r="B45" s="306"/>
      <c r="C45" s="306"/>
      <c r="D45" s="306"/>
      <c r="E45" s="306"/>
      <c r="F45" s="306"/>
      <c r="G45" s="306"/>
      <c r="H45" s="306"/>
      <c r="I45" s="84">
        <v>2016</v>
      </c>
      <c r="J45" s="84">
        <v>0.4</v>
      </c>
      <c r="K45" s="81">
        <v>47</v>
      </c>
      <c r="L45" s="85"/>
      <c r="M45" s="52"/>
    </row>
    <row r="46" spans="1:13" ht="25.5" customHeight="1" outlineLevel="4">
      <c r="A46" s="302" t="s">
        <v>437</v>
      </c>
      <c r="B46" s="302"/>
      <c r="C46" s="302"/>
      <c r="D46" s="302"/>
      <c r="E46" s="302"/>
      <c r="F46" s="302"/>
      <c r="G46" s="302"/>
      <c r="H46" s="302"/>
      <c r="I46" s="84">
        <v>2016</v>
      </c>
      <c r="J46" s="84">
        <v>0.4</v>
      </c>
      <c r="K46" s="81">
        <v>30</v>
      </c>
      <c r="L46" s="85"/>
      <c r="M46" s="52"/>
    </row>
    <row r="47" spans="1:13" ht="25.5" customHeight="1" outlineLevel="4">
      <c r="A47" s="302" t="s">
        <v>438</v>
      </c>
      <c r="B47" s="302"/>
      <c r="C47" s="302"/>
      <c r="D47" s="302"/>
      <c r="E47" s="302"/>
      <c r="F47" s="302"/>
      <c r="G47" s="302"/>
      <c r="H47" s="302"/>
      <c r="I47" s="84">
        <v>2016</v>
      </c>
      <c r="J47" s="84">
        <v>0.4</v>
      </c>
      <c r="K47" s="81">
        <v>45</v>
      </c>
      <c r="L47" s="85"/>
      <c r="M47" s="52"/>
    </row>
    <row r="48" spans="1:13" ht="25.5" customHeight="1" outlineLevel="4">
      <c r="A48" s="302" t="s">
        <v>439</v>
      </c>
      <c r="B48" s="302"/>
      <c r="C48" s="302"/>
      <c r="D48" s="302"/>
      <c r="E48" s="302"/>
      <c r="F48" s="302"/>
      <c r="G48" s="302"/>
      <c r="H48" s="302"/>
      <c r="I48" s="84">
        <v>2016</v>
      </c>
      <c r="J48" s="84">
        <v>0.4</v>
      </c>
      <c r="K48" s="81">
        <v>15</v>
      </c>
      <c r="L48" s="85"/>
      <c r="M48" s="52"/>
    </row>
    <row r="49" spans="1:17" ht="25.5" customHeight="1" outlineLevel="4">
      <c r="A49" s="302" t="s">
        <v>440</v>
      </c>
      <c r="B49" s="302"/>
      <c r="C49" s="302"/>
      <c r="D49" s="302"/>
      <c r="E49" s="302"/>
      <c r="F49" s="302"/>
      <c r="G49" s="302"/>
      <c r="H49" s="302"/>
      <c r="I49" s="84">
        <v>2016</v>
      </c>
      <c r="J49" s="84">
        <v>0.4</v>
      </c>
      <c r="K49" s="81">
        <v>20</v>
      </c>
      <c r="L49" s="85"/>
      <c r="M49" s="52"/>
    </row>
    <row r="50" spans="1:17" ht="25.5" customHeight="1" outlineLevel="4">
      <c r="A50" s="304" t="s">
        <v>441</v>
      </c>
      <c r="B50" s="304"/>
      <c r="C50" s="304"/>
      <c r="D50" s="304"/>
      <c r="E50" s="304"/>
      <c r="F50" s="304"/>
      <c r="G50" s="304"/>
      <c r="H50" s="305"/>
      <c r="I50" s="86">
        <v>2016</v>
      </c>
      <c r="J50" s="86">
        <v>0.4</v>
      </c>
      <c r="K50" s="87">
        <v>18</v>
      </c>
      <c r="L50" s="88"/>
      <c r="M50" s="62"/>
    </row>
    <row r="51" spans="1:17" ht="27" customHeight="1">
      <c r="A51" s="278" t="s">
        <v>442</v>
      </c>
      <c r="B51" s="279"/>
      <c r="C51" s="279"/>
      <c r="D51" s="279"/>
      <c r="E51" s="279"/>
      <c r="F51" s="279"/>
      <c r="G51" s="279"/>
      <c r="H51" s="280"/>
      <c r="I51" s="89">
        <v>2016</v>
      </c>
      <c r="J51" s="90">
        <v>0.4</v>
      </c>
      <c r="K51" s="87">
        <v>18</v>
      </c>
      <c r="L51" s="91"/>
      <c r="M51" s="52"/>
    </row>
    <row r="52" spans="1:17" ht="25.5" customHeight="1" outlineLevel="4">
      <c r="A52" s="278" t="s">
        <v>443</v>
      </c>
      <c r="B52" s="279"/>
      <c r="C52" s="279"/>
      <c r="D52" s="279"/>
      <c r="E52" s="279"/>
      <c r="F52" s="279"/>
      <c r="G52" s="279"/>
      <c r="H52" s="280"/>
      <c r="I52" s="80">
        <v>2016</v>
      </c>
      <c r="J52" s="79">
        <v>0.4</v>
      </c>
      <c r="K52" s="81">
        <v>40</v>
      </c>
      <c r="L52" s="72"/>
      <c r="M52" s="52"/>
    </row>
    <row r="53" spans="1:17" ht="25.5" customHeight="1" outlineLevel="4">
      <c r="A53" s="278" t="s">
        <v>444</v>
      </c>
      <c r="B53" s="281"/>
      <c r="C53" s="281"/>
      <c r="D53" s="281"/>
      <c r="E53" s="281"/>
      <c r="F53" s="281"/>
      <c r="G53" s="281"/>
      <c r="H53" s="282"/>
      <c r="I53" s="80">
        <v>2016</v>
      </c>
      <c r="J53" s="79">
        <v>0.4</v>
      </c>
      <c r="K53" s="81">
        <v>50</v>
      </c>
      <c r="L53" s="72"/>
      <c r="M53" s="52"/>
    </row>
    <row r="54" spans="1:17" ht="25.5" customHeight="1" outlineLevel="4">
      <c r="A54" s="278" t="s">
        <v>445</v>
      </c>
      <c r="B54" s="281"/>
      <c r="C54" s="281"/>
      <c r="D54" s="281"/>
      <c r="E54" s="281"/>
      <c r="F54" s="281"/>
      <c r="G54" s="281"/>
      <c r="H54" s="282"/>
      <c r="I54" s="80">
        <v>2016</v>
      </c>
      <c r="J54" s="79">
        <v>0.4</v>
      </c>
      <c r="K54" s="81">
        <v>42</v>
      </c>
      <c r="L54" s="72"/>
      <c r="M54" s="52"/>
    </row>
    <row r="55" spans="1:17" ht="25.5" customHeight="1" outlineLevel="4">
      <c r="A55" s="276" t="s">
        <v>254</v>
      </c>
      <c r="B55" s="276"/>
      <c r="C55" s="276"/>
      <c r="D55" s="276"/>
      <c r="E55" s="276"/>
      <c r="F55" s="276"/>
      <c r="G55" s="276"/>
      <c r="H55" s="276"/>
      <c r="I55" s="82">
        <v>2016</v>
      </c>
      <c r="J55" s="83">
        <v>0.4</v>
      </c>
      <c r="K55" s="81">
        <v>60</v>
      </c>
      <c r="L55" s="72">
        <v>25</v>
      </c>
      <c r="M55" s="52"/>
    </row>
    <row r="56" spans="1:17" ht="25.5" customHeight="1" outlineLevel="5">
      <c r="A56" s="278" t="s">
        <v>444</v>
      </c>
      <c r="B56" s="279"/>
      <c r="C56" s="279"/>
      <c r="D56" s="279"/>
      <c r="E56" s="279"/>
      <c r="F56" s="279"/>
      <c r="G56" s="279"/>
      <c r="H56" s="280"/>
      <c r="I56" s="82">
        <v>2016</v>
      </c>
      <c r="J56" s="83">
        <v>0.4</v>
      </c>
      <c r="K56" s="81"/>
      <c r="L56" s="72"/>
      <c r="M56" s="52"/>
      <c r="N56" s="22" t="e">
        <f>$R$8*#REF!/K55</f>
        <v>#REF!</v>
      </c>
      <c r="O56" s="22">
        <f>124.444*3.89</f>
        <v>484.08716000000004</v>
      </c>
      <c r="P56" s="22" t="e">
        <f>N56-O56</f>
        <v>#REF!</v>
      </c>
      <c r="Q56" s="23" t="e">
        <f>P56/O56</f>
        <v>#REF!</v>
      </c>
    </row>
    <row r="57" spans="1:17" ht="25.5" customHeight="1" outlineLevel="5">
      <c r="A57" s="293" t="s">
        <v>14</v>
      </c>
      <c r="B57" s="294"/>
      <c r="C57" s="294"/>
      <c r="D57" s="294"/>
      <c r="E57" s="294"/>
      <c r="F57" s="294"/>
      <c r="G57" s="294"/>
      <c r="H57" s="295"/>
      <c r="I57" s="1"/>
      <c r="J57" s="12"/>
      <c r="K57" s="16"/>
      <c r="L57" s="53"/>
      <c r="M57" s="63"/>
      <c r="N57" s="22"/>
      <c r="P57" s="22"/>
    </row>
    <row r="58" spans="1:17" ht="25.5" customHeight="1" outlineLevel="5">
      <c r="A58" s="278" t="s">
        <v>446</v>
      </c>
      <c r="B58" s="279"/>
      <c r="C58" s="279"/>
      <c r="D58" s="279"/>
      <c r="E58" s="279"/>
      <c r="F58" s="279"/>
      <c r="G58" s="279"/>
      <c r="H58" s="280"/>
      <c r="I58" s="80">
        <v>2016</v>
      </c>
      <c r="J58" s="79">
        <v>0.4</v>
      </c>
      <c r="K58" s="81">
        <v>120</v>
      </c>
      <c r="L58" s="72"/>
      <c r="M58" s="52"/>
      <c r="N58" s="22"/>
      <c r="P58" s="22"/>
    </row>
    <row r="59" spans="1:17" ht="25.5" customHeight="1" outlineLevel="4">
      <c r="A59" s="278" t="s">
        <v>447</v>
      </c>
      <c r="B59" s="279"/>
      <c r="C59" s="279"/>
      <c r="D59" s="279"/>
      <c r="E59" s="279"/>
      <c r="F59" s="279"/>
      <c r="G59" s="279"/>
      <c r="H59" s="280"/>
      <c r="I59" s="80">
        <v>2016</v>
      </c>
      <c r="J59" s="79">
        <v>0.4</v>
      </c>
      <c r="K59" s="81">
        <v>37</v>
      </c>
      <c r="L59" s="72"/>
      <c r="M59" s="52"/>
    </row>
    <row r="60" spans="1:17" ht="25.5" customHeight="1" outlineLevel="4">
      <c r="A60" s="278" t="s">
        <v>448</v>
      </c>
      <c r="B60" s="279"/>
      <c r="C60" s="279"/>
      <c r="D60" s="279"/>
      <c r="E60" s="279"/>
      <c r="F60" s="279"/>
      <c r="G60" s="279"/>
      <c r="H60" s="280"/>
      <c r="I60" s="80">
        <v>2016</v>
      </c>
      <c r="J60" s="79">
        <v>0.4</v>
      </c>
      <c r="K60" s="81">
        <v>45</v>
      </c>
      <c r="L60" s="72"/>
      <c r="M60" s="52"/>
    </row>
    <row r="61" spans="1:17" ht="25.5" customHeight="1" outlineLevel="4">
      <c r="A61" s="278" t="s">
        <v>449</v>
      </c>
      <c r="B61" s="279"/>
      <c r="C61" s="279"/>
      <c r="D61" s="279"/>
      <c r="E61" s="279"/>
      <c r="F61" s="279"/>
      <c r="G61" s="279"/>
      <c r="H61" s="280"/>
      <c r="I61" s="80">
        <v>2016</v>
      </c>
      <c r="J61" s="79">
        <v>0.4</v>
      </c>
      <c r="K61" s="81">
        <v>33</v>
      </c>
      <c r="L61" s="72"/>
      <c r="M61" s="52"/>
    </row>
    <row r="62" spans="1:17" ht="25.5" customHeight="1" outlineLevel="4">
      <c r="A62" s="278" t="s">
        <v>450</v>
      </c>
      <c r="B62" s="279"/>
      <c r="C62" s="279"/>
      <c r="D62" s="279"/>
      <c r="E62" s="279"/>
      <c r="F62" s="279"/>
      <c r="G62" s="279"/>
      <c r="H62" s="280"/>
      <c r="I62" s="80">
        <v>2016</v>
      </c>
      <c r="J62" s="79">
        <v>0.4</v>
      </c>
      <c r="K62" s="81">
        <v>23</v>
      </c>
      <c r="L62" s="72"/>
      <c r="M62" s="52"/>
    </row>
    <row r="63" spans="1:17" ht="25.5" customHeight="1" outlineLevel="4">
      <c r="A63" s="278" t="s">
        <v>451</v>
      </c>
      <c r="B63" s="279"/>
      <c r="C63" s="279"/>
      <c r="D63" s="279"/>
      <c r="E63" s="279"/>
      <c r="F63" s="279"/>
      <c r="G63" s="279"/>
      <c r="H63" s="280"/>
      <c r="I63" s="80">
        <v>2016</v>
      </c>
      <c r="J63" s="79">
        <v>0.4</v>
      </c>
      <c r="K63" s="81">
        <v>20</v>
      </c>
      <c r="L63" s="72"/>
      <c r="M63" s="52"/>
    </row>
    <row r="64" spans="1:17" ht="25.5" customHeight="1" outlineLevel="4">
      <c r="A64" s="276" t="s">
        <v>261</v>
      </c>
      <c r="B64" s="276"/>
      <c r="C64" s="276"/>
      <c r="D64" s="276"/>
      <c r="E64" s="276"/>
      <c r="F64" s="276"/>
      <c r="G64" s="276"/>
      <c r="H64" s="276"/>
      <c r="I64" s="82">
        <v>2016</v>
      </c>
      <c r="J64" s="83">
        <v>0.4</v>
      </c>
      <c r="K64" s="81">
        <v>45</v>
      </c>
      <c r="L64" s="72">
        <v>30</v>
      </c>
      <c r="M64" s="52"/>
    </row>
    <row r="65" spans="1:17" ht="25.5" customHeight="1" outlineLevel="5">
      <c r="A65" s="278" t="s">
        <v>452</v>
      </c>
      <c r="B65" s="279"/>
      <c r="C65" s="279"/>
      <c r="D65" s="279"/>
      <c r="E65" s="279"/>
      <c r="F65" s="279"/>
      <c r="G65" s="279"/>
      <c r="H65" s="280"/>
      <c r="I65" s="82">
        <v>2016</v>
      </c>
      <c r="J65" s="83">
        <v>0.4</v>
      </c>
      <c r="K65" s="81">
        <v>18</v>
      </c>
      <c r="L65" s="72"/>
      <c r="M65" s="52"/>
      <c r="N65" s="22" t="e">
        <f>$R$8*#REF!/K64</f>
        <v>#REF!</v>
      </c>
      <c r="O65" s="22">
        <f>151.023*3.89</f>
        <v>587.47946999999999</v>
      </c>
      <c r="P65" s="22" t="e">
        <f>N65-O65</f>
        <v>#REF!</v>
      </c>
      <c r="Q65" s="23" t="e">
        <f>P65/O65</f>
        <v>#REF!</v>
      </c>
    </row>
    <row r="66" spans="1:17" ht="25.5" customHeight="1" outlineLevel="5">
      <c r="A66" s="278" t="s">
        <v>453</v>
      </c>
      <c r="B66" s="279"/>
      <c r="C66" s="279"/>
      <c r="D66" s="279"/>
      <c r="E66" s="279"/>
      <c r="F66" s="279"/>
      <c r="G66" s="279"/>
      <c r="H66" s="280"/>
      <c r="I66" s="82">
        <v>2016</v>
      </c>
      <c r="J66" s="83">
        <v>0.4</v>
      </c>
      <c r="K66" s="81">
        <v>60</v>
      </c>
      <c r="L66" s="72"/>
      <c r="M66" s="52"/>
      <c r="N66" s="22"/>
      <c r="P66" s="22"/>
    </row>
    <row r="67" spans="1:17" ht="25.5" customHeight="1" outlineLevel="5">
      <c r="A67" s="278" t="s">
        <v>454</v>
      </c>
      <c r="B67" s="279"/>
      <c r="C67" s="279"/>
      <c r="D67" s="279"/>
      <c r="E67" s="279"/>
      <c r="F67" s="279"/>
      <c r="G67" s="279"/>
      <c r="H67" s="280"/>
      <c r="I67" s="82">
        <v>2016</v>
      </c>
      <c r="J67" s="83">
        <v>0.4</v>
      </c>
      <c r="K67" s="81">
        <v>70</v>
      </c>
      <c r="L67" s="72"/>
      <c r="M67" s="64"/>
      <c r="N67" s="22"/>
      <c r="P67" s="22"/>
    </row>
    <row r="68" spans="1:17" ht="25.5" customHeight="1" outlineLevel="5">
      <c r="A68" s="275" t="s">
        <v>15</v>
      </c>
      <c r="B68" s="275"/>
      <c r="C68" s="275"/>
      <c r="D68" s="275"/>
      <c r="E68" s="275"/>
      <c r="F68" s="275"/>
      <c r="G68" s="275"/>
      <c r="H68" s="275"/>
      <c r="I68" s="1"/>
      <c r="J68" s="12"/>
      <c r="K68" s="16"/>
      <c r="L68" s="53"/>
      <c r="M68" s="65"/>
      <c r="N68" s="22"/>
      <c r="P68" s="22"/>
    </row>
    <row r="69" spans="1:17" ht="25.5" customHeight="1" outlineLevel="4">
      <c r="A69" s="278" t="s">
        <v>455</v>
      </c>
      <c r="B69" s="279"/>
      <c r="C69" s="279"/>
      <c r="D69" s="279"/>
      <c r="E69" s="279"/>
      <c r="F69" s="279"/>
      <c r="G69" s="279"/>
      <c r="H69" s="280"/>
      <c r="I69" s="80">
        <v>2016</v>
      </c>
      <c r="J69" s="79">
        <v>0.4</v>
      </c>
      <c r="K69" s="81">
        <v>126</v>
      </c>
      <c r="L69" s="72"/>
      <c r="M69" s="66"/>
    </row>
    <row r="70" spans="1:17" ht="25.5" customHeight="1" outlineLevel="4">
      <c r="A70" s="278" t="s">
        <v>456</v>
      </c>
      <c r="B70" s="279"/>
      <c r="C70" s="279"/>
      <c r="D70" s="279"/>
      <c r="E70" s="279"/>
      <c r="F70" s="279"/>
      <c r="G70" s="279"/>
      <c r="H70" s="280"/>
      <c r="I70" s="80">
        <v>2016</v>
      </c>
      <c r="J70" s="79">
        <v>0.4</v>
      </c>
      <c r="K70" s="81">
        <v>150</v>
      </c>
      <c r="L70" s="72"/>
      <c r="M70" s="66"/>
    </row>
    <row r="71" spans="1:17" ht="25.5" customHeight="1" outlineLevel="4">
      <c r="A71" s="272" t="s">
        <v>457</v>
      </c>
      <c r="B71" s="273"/>
      <c r="C71" s="273"/>
      <c r="D71" s="273"/>
      <c r="E71" s="273"/>
      <c r="F71" s="273"/>
      <c r="G71" s="273"/>
      <c r="H71" s="274"/>
      <c r="I71" s="82">
        <v>2016</v>
      </c>
      <c r="J71" s="83">
        <v>0.4</v>
      </c>
      <c r="K71" s="81">
        <v>125</v>
      </c>
      <c r="L71" s="72"/>
      <c r="M71" s="52"/>
    </row>
    <row r="72" spans="1:17" ht="25.5" customHeight="1" outlineLevel="5">
      <c r="A72" s="275" t="s">
        <v>16</v>
      </c>
      <c r="B72" s="275"/>
      <c r="C72" s="275"/>
      <c r="D72" s="275"/>
      <c r="E72" s="275"/>
      <c r="F72" s="275"/>
      <c r="G72" s="275"/>
      <c r="H72" s="275"/>
      <c r="I72" s="1"/>
      <c r="J72" s="12"/>
      <c r="K72" s="16"/>
      <c r="L72" s="53"/>
      <c r="M72" s="63"/>
    </row>
    <row r="73" spans="1:17" ht="25.5" customHeight="1" outlineLevel="5">
      <c r="A73" s="278" t="s">
        <v>458</v>
      </c>
      <c r="B73" s="279"/>
      <c r="C73" s="279"/>
      <c r="D73" s="279"/>
      <c r="E73" s="279"/>
      <c r="F73" s="279"/>
      <c r="G73" s="279"/>
      <c r="H73" s="280"/>
      <c r="I73" s="80">
        <v>2016</v>
      </c>
      <c r="J73" s="79">
        <v>0.4</v>
      </c>
      <c r="K73" s="81">
        <v>574</v>
      </c>
      <c r="L73" s="72"/>
      <c r="M73" s="67"/>
    </row>
    <row r="74" spans="1:17" ht="25.5" customHeight="1" outlineLevel="4">
      <c r="A74" s="278" t="s">
        <v>459</v>
      </c>
      <c r="B74" s="279"/>
      <c r="C74" s="279"/>
      <c r="D74" s="279"/>
      <c r="E74" s="279"/>
      <c r="F74" s="279"/>
      <c r="G74" s="279"/>
      <c r="H74" s="280"/>
      <c r="I74" s="80">
        <v>2016</v>
      </c>
      <c r="J74" s="79">
        <v>0.4</v>
      </c>
      <c r="K74" s="81">
        <v>140</v>
      </c>
      <c r="L74" s="72"/>
      <c r="M74" s="67"/>
    </row>
    <row r="75" spans="1:17" ht="25.5" customHeight="1" outlineLevel="4">
      <c r="A75" s="278" t="s">
        <v>460</v>
      </c>
      <c r="B75" s="279"/>
      <c r="C75" s="279"/>
      <c r="D75" s="279"/>
      <c r="E75" s="279"/>
      <c r="F75" s="279"/>
      <c r="G75" s="279"/>
      <c r="H75" s="280"/>
      <c r="I75" s="80">
        <v>2016</v>
      </c>
      <c r="J75" s="79">
        <v>0.4</v>
      </c>
      <c r="K75" s="81">
        <v>280</v>
      </c>
      <c r="L75" s="72"/>
      <c r="M75" s="67"/>
    </row>
    <row r="76" spans="1:17" ht="25.5" customHeight="1" outlineLevel="4">
      <c r="A76" s="278" t="s">
        <v>461</v>
      </c>
      <c r="B76" s="279"/>
      <c r="C76" s="279"/>
      <c r="D76" s="279"/>
      <c r="E76" s="279"/>
      <c r="F76" s="279"/>
      <c r="G76" s="279"/>
      <c r="H76" s="280"/>
      <c r="I76" s="80">
        <v>2016</v>
      </c>
      <c r="J76" s="79">
        <v>0.4</v>
      </c>
      <c r="K76" s="81">
        <v>75</v>
      </c>
      <c r="L76" s="72"/>
      <c r="M76" s="67"/>
    </row>
    <row r="77" spans="1:17" ht="25.5" customHeight="1" outlineLevel="4">
      <c r="A77" s="278" t="s">
        <v>462</v>
      </c>
      <c r="B77" s="279"/>
      <c r="C77" s="279"/>
      <c r="D77" s="279"/>
      <c r="E77" s="279"/>
      <c r="F77" s="279"/>
      <c r="G77" s="279"/>
      <c r="H77" s="280"/>
      <c r="I77" s="80">
        <v>2016</v>
      </c>
      <c r="J77" s="79">
        <v>0.4</v>
      </c>
      <c r="K77" s="81">
        <v>150</v>
      </c>
      <c r="L77" s="72"/>
      <c r="M77" s="67"/>
    </row>
    <row r="78" spans="1:17" ht="25.5" customHeight="1" outlineLevel="4">
      <c r="A78" s="278" t="s">
        <v>463</v>
      </c>
      <c r="B78" s="279"/>
      <c r="C78" s="279"/>
      <c r="D78" s="279"/>
      <c r="E78" s="279"/>
      <c r="F78" s="279"/>
      <c r="G78" s="279"/>
      <c r="H78" s="280"/>
      <c r="I78" s="80">
        <v>2016</v>
      </c>
      <c r="J78" s="79">
        <v>0.4</v>
      </c>
      <c r="K78" s="81">
        <v>230</v>
      </c>
      <c r="L78" s="72"/>
      <c r="M78" s="67"/>
    </row>
    <row r="79" spans="1:17" ht="25.5" customHeight="1" outlineLevel="4">
      <c r="A79" s="278" t="s">
        <v>464</v>
      </c>
      <c r="B79" s="279"/>
      <c r="C79" s="279"/>
      <c r="D79" s="279"/>
      <c r="E79" s="279"/>
      <c r="F79" s="279"/>
      <c r="G79" s="279"/>
      <c r="H79" s="280"/>
      <c r="I79" s="80">
        <v>2016</v>
      </c>
      <c r="J79" s="79">
        <v>0.4</v>
      </c>
      <c r="K79" s="81">
        <v>200</v>
      </c>
      <c r="L79" s="72"/>
      <c r="M79" s="67"/>
    </row>
    <row r="80" spans="1:17" ht="25.5" customHeight="1" outlineLevel="4">
      <c r="A80" s="278" t="s">
        <v>465</v>
      </c>
      <c r="B80" s="281"/>
      <c r="C80" s="281"/>
      <c r="D80" s="281"/>
      <c r="E80" s="281"/>
      <c r="F80" s="281"/>
      <c r="G80" s="281"/>
      <c r="H80" s="282"/>
      <c r="I80" s="80">
        <v>2016</v>
      </c>
      <c r="J80" s="79">
        <v>0.4</v>
      </c>
      <c r="K80" s="81">
        <v>290</v>
      </c>
      <c r="L80" s="72"/>
      <c r="M80" s="67"/>
    </row>
    <row r="81" spans="1:17" s="3" customFormat="1" ht="25.5" customHeight="1" outlineLevel="4">
      <c r="A81" s="278" t="s">
        <v>466</v>
      </c>
      <c r="B81" s="279"/>
      <c r="C81" s="279"/>
      <c r="D81" s="279"/>
      <c r="E81" s="279"/>
      <c r="F81" s="279"/>
      <c r="G81" s="279"/>
      <c r="H81" s="280"/>
      <c r="I81" s="80">
        <v>2016</v>
      </c>
      <c r="J81" s="79">
        <v>0.4</v>
      </c>
      <c r="K81" s="81">
        <v>280</v>
      </c>
      <c r="L81" s="72"/>
      <c r="M81" s="67"/>
      <c r="O81" s="68"/>
      <c r="Q81" s="69"/>
    </row>
    <row r="82" spans="1:17" ht="25.5" customHeight="1" outlineLevel="4">
      <c r="A82" s="278" t="s">
        <v>467</v>
      </c>
      <c r="B82" s="279"/>
      <c r="C82" s="279"/>
      <c r="D82" s="279"/>
      <c r="E82" s="279"/>
      <c r="F82" s="279"/>
      <c r="G82" s="279"/>
      <c r="H82" s="280"/>
      <c r="I82" s="80">
        <v>2016</v>
      </c>
      <c r="J82" s="79">
        <v>0.4</v>
      </c>
      <c r="K82" s="81">
        <v>300</v>
      </c>
      <c r="L82" s="72"/>
      <c r="M82" s="67"/>
    </row>
    <row r="83" spans="1:17" ht="25.5" customHeight="1" outlineLevel="4">
      <c r="A83" s="278" t="s">
        <v>468</v>
      </c>
      <c r="B83" s="279"/>
      <c r="C83" s="279"/>
      <c r="D83" s="279"/>
      <c r="E83" s="279"/>
      <c r="F83" s="279"/>
      <c r="G83" s="279"/>
      <c r="H83" s="280"/>
      <c r="I83" s="80">
        <v>2016</v>
      </c>
      <c r="J83" s="79">
        <v>0.4</v>
      </c>
      <c r="K83" s="81">
        <v>420</v>
      </c>
      <c r="L83" s="72"/>
      <c r="M83" s="67"/>
    </row>
    <row r="84" spans="1:17" ht="25.5" customHeight="1" outlineLevel="4">
      <c r="A84" s="278" t="s">
        <v>469</v>
      </c>
      <c r="B84" s="279"/>
      <c r="C84" s="279"/>
      <c r="D84" s="279"/>
      <c r="E84" s="279"/>
      <c r="F84" s="279"/>
      <c r="G84" s="279"/>
      <c r="H84" s="280"/>
      <c r="I84" s="80">
        <v>2016</v>
      </c>
      <c r="J84" s="79">
        <v>0.4</v>
      </c>
      <c r="K84" s="81">
        <v>250</v>
      </c>
      <c r="L84" s="72"/>
      <c r="M84" s="67"/>
    </row>
    <row r="85" spans="1:17" ht="25.5" customHeight="1" outlineLevel="4">
      <c r="A85" s="278" t="s">
        <v>470</v>
      </c>
      <c r="B85" s="279"/>
      <c r="C85" s="279"/>
      <c r="D85" s="279"/>
      <c r="E85" s="279"/>
      <c r="F85" s="279"/>
      <c r="G85" s="279"/>
      <c r="H85" s="280"/>
      <c r="I85" s="80">
        <v>2016</v>
      </c>
      <c r="J85" s="79">
        <v>0.4</v>
      </c>
      <c r="K85" s="81">
        <v>390</v>
      </c>
      <c r="L85" s="72"/>
      <c r="M85" s="67"/>
    </row>
    <row r="86" spans="1:17" ht="25.5" customHeight="1" outlineLevel="4">
      <c r="A86" s="278" t="s">
        <v>471</v>
      </c>
      <c r="B86" s="279"/>
      <c r="C86" s="279"/>
      <c r="D86" s="279"/>
      <c r="E86" s="279"/>
      <c r="F86" s="279"/>
      <c r="G86" s="279"/>
      <c r="H86" s="280"/>
      <c r="I86" s="80">
        <v>2016</v>
      </c>
      <c r="J86" s="79">
        <v>0.4</v>
      </c>
      <c r="K86" s="81">
        <v>140</v>
      </c>
      <c r="L86" s="72"/>
      <c r="M86" s="67"/>
    </row>
    <row r="87" spans="1:17" ht="25.5" customHeight="1" outlineLevel="4">
      <c r="A87" s="278" t="s">
        <v>472</v>
      </c>
      <c r="B87" s="279"/>
      <c r="C87" s="279"/>
      <c r="D87" s="279"/>
      <c r="E87" s="279"/>
      <c r="F87" s="279"/>
      <c r="G87" s="279"/>
      <c r="H87" s="280"/>
      <c r="I87" s="80">
        <v>2016</v>
      </c>
      <c r="J87" s="79">
        <v>0.4</v>
      </c>
      <c r="K87" s="81">
        <v>85</v>
      </c>
      <c r="L87" s="72"/>
      <c r="M87" s="67"/>
    </row>
    <row r="88" spans="1:17" ht="25.5" customHeight="1" outlineLevel="4">
      <c r="A88" s="278" t="s">
        <v>268</v>
      </c>
      <c r="B88" s="279"/>
      <c r="C88" s="279"/>
      <c r="D88" s="279"/>
      <c r="E88" s="279"/>
      <c r="F88" s="279"/>
      <c r="G88" s="279"/>
      <c r="H88" s="280"/>
      <c r="I88" s="82">
        <v>2016</v>
      </c>
      <c r="J88" s="83">
        <v>0.4</v>
      </c>
      <c r="K88" s="81">
        <v>2006</v>
      </c>
      <c r="L88" s="72"/>
      <c r="M88" s="67"/>
    </row>
    <row r="89" spans="1:17" ht="25.5" customHeight="1" outlineLevel="4">
      <c r="A89" s="278" t="s">
        <v>269</v>
      </c>
      <c r="B89" s="279"/>
      <c r="C89" s="279"/>
      <c r="D89" s="279"/>
      <c r="E89" s="279"/>
      <c r="F89" s="279"/>
      <c r="G89" s="279"/>
      <c r="H89" s="280"/>
      <c r="I89" s="82">
        <v>2016</v>
      </c>
      <c r="J89" s="83">
        <v>0.4</v>
      </c>
      <c r="K89" s="81">
        <v>783</v>
      </c>
      <c r="L89" s="72"/>
      <c r="M89" s="52"/>
      <c r="N89" s="22" t="e">
        <f>$R$8*#REF!/K88</f>
        <v>#REF!</v>
      </c>
      <c r="O89" s="22">
        <f t="shared" ref="O89:O99" si="0">210.343*3.89</f>
        <v>818.23427000000004</v>
      </c>
      <c r="P89" s="22" t="e">
        <f t="shared" ref="P89:P99" si="1">N89-O89</f>
        <v>#REF!</v>
      </c>
      <c r="Q89" s="23" t="e">
        <f t="shared" ref="Q89:Q99" si="2">P89/O89</f>
        <v>#REF!</v>
      </c>
    </row>
    <row r="90" spans="1:17" ht="25.5" customHeight="1" outlineLevel="4">
      <c r="A90" s="278" t="s">
        <v>270</v>
      </c>
      <c r="B90" s="279"/>
      <c r="C90" s="279"/>
      <c r="D90" s="279"/>
      <c r="E90" s="279"/>
      <c r="F90" s="279"/>
      <c r="G90" s="279"/>
      <c r="H90" s="280"/>
      <c r="I90" s="82">
        <v>2016</v>
      </c>
      <c r="J90" s="83">
        <v>0.4</v>
      </c>
      <c r="K90" s="81">
        <v>389</v>
      </c>
      <c r="L90" s="72"/>
      <c r="M90" s="52"/>
      <c r="N90" s="22" t="e">
        <f>$R$8*#REF!/K89</f>
        <v>#REF!</v>
      </c>
      <c r="O90" s="22">
        <f t="shared" si="0"/>
        <v>818.23427000000004</v>
      </c>
      <c r="P90" s="22" t="e">
        <f t="shared" si="1"/>
        <v>#REF!</v>
      </c>
      <c r="Q90" s="23" t="e">
        <f t="shared" si="2"/>
        <v>#REF!</v>
      </c>
    </row>
    <row r="91" spans="1:17" ht="25.5" customHeight="1" outlineLevel="4">
      <c r="A91" s="278" t="s">
        <v>271</v>
      </c>
      <c r="B91" s="279"/>
      <c r="C91" s="279"/>
      <c r="D91" s="279"/>
      <c r="E91" s="279"/>
      <c r="F91" s="279"/>
      <c r="G91" s="279"/>
      <c r="H91" s="280"/>
      <c r="I91" s="82">
        <v>2016</v>
      </c>
      <c r="J91" s="83">
        <v>0.4</v>
      </c>
      <c r="K91" s="81">
        <v>1135</v>
      </c>
      <c r="L91" s="72"/>
      <c r="M91" s="67"/>
      <c r="N91" s="22" t="e">
        <f>$R$8*#REF!/K90</f>
        <v>#REF!</v>
      </c>
      <c r="O91" s="22">
        <f t="shared" si="0"/>
        <v>818.23427000000004</v>
      </c>
      <c r="P91" s="22" t="e">
        <f t="shared" si="1"/>
        <v>#REF!</v>
      </c>
      <c r="Q91" s="23" t="e">
        <f t="shared" si="2"/>
        <v>#REF!</v>
      </c>
    </row>
    <row r="92" spans="1:17" ht="25.5" customHeight="1" outlineLevel="4">
      <c r="A92" s="276" t="s">
        <v>272</v>
      </c>
      <c r="B92" s="276"/>
      <c r="C92" s="276"/>
      <c r="D92" s="276"/>
      <c r="E92" s="276"/>
      <c r="F92" s="276"/>
      <c r="G92" s="276"/>
      <c r="H92" s="276"/>
      <c r="I92" s="82">
        <v>2016</v>
      </c>
      <c r="J92" s="83">
        <v>0.4</v>
      </c>
      <c r="K92" s="81">
        <v>852</v>
      </c>
      <c r="L92" s="72"/>
      <c r="M92" s="67"/>
      <c r="N92" s="22" t="e">
        <f>$R$8*#REF!/K91</f>
        <v>#REF!</v>
      </c>
      <c r="O92" s="22">
        <f t="shared" si="0"/>
        <v>818.23427000000004</v>
      </c>
      <c r="P92" s="22" t="e">
        <f t="shared" si="1"/>
        <v>#REF!</v>
      </c>
      <c r="Q92" s="23" t="e">
        <f t="shared" si="2"/>
        <v>#REF!</v>
      </c>
    </row>
    <row r="93" spans="1:17" ht="25.5" customHeight="1" outlineLevel="4">
      <c r="A93" s="278" t="s">
        <v>273</v>
      </c>
      <c r="B93" s="279"/>
      <c r="C93" s="279"/>
      <c r="D93" s="279"/>
      <c r="E93" s="279"/>
      <c r="F93" s="279"/>
      <c r="G93" s="279"/>
      <c r="H93" s="280"/>
      <c r="I93" s="82">
        <v>2016</v>
      </c>
      <c r="J93" s="83">
        <v>0.4</v>
      </c>
      <c r="K93" s="81">
        <v>4066</v>
      </c>
      <c r="L93" s="72"/>
      <c r="M93" s="52"/>
      <c r="N93" s="22" t="e">
        <f>$R$8*#REF!/K92</f>
        <v>#REF!</v>
      </c>
      <c r="O93" s="22">
        <f t="shared" si="0"/>
        <v>818.23427000000004</v>
      </c>
      <c r="P93" s="22" t="e">
        <f t="shared" si="1"/>
        <v>#REF!</v>
      </c>
      <c r="Q93" s="23" t="e">
        <f t="shared" si="2"/>
        <v>#REF!</v>
      </c>
    </row>
    <row r="94" spans="1:17" ht="25.5" customHeight="1" outlineLevel="4">
      <c r="A94" s="278" t="s">
        <v>274</v>
      </c>
      <c r="B94" s="279"/>
      <c r="C94" s="279"/>
      <c r="D94" s="279"/>
      <c r="E94" s="279"/>
      <c r="F94" s="279"/>
      <c r="G94" s="279"/>
      <c r="H94" s="280"/>
      <c r="I94" s="82">
        <v>2016</v>
      </c>
      <c r="J94" s="83">
        <v>0.4</v>
      </c>
      <c r="K94" s="81">
        <v>1202</v>
      </c>
      <c r="L94" s="72"/>
      <c r="M94" s="52"/>
      <c r="N94" s="22" t="e">
        <f>$R$8*#REF!/K93</f>
        <v>#REF!</v>
      </c>
      <c r="O94" s="22">
        <f t="shared" si="0"/>
        <v>818.23427000000004</v>
      </c>
      <c r="P94" s="22" t="e">
        <f t="shared" si="1"/>
        <v>#REF!</v>
      </c>
      <c r="Q94" s="23" t="e">
        <f t="shared" si="2"/>
        <v>#REF!</v>
      </c>
    </row>
    <row r="95" spans="1:17" ht="25.5" customHeight="1" outlineLevel="4">
      <c r="A95" s="278" t="s">
        <v>275</v>
      </c>
      <c r="B95" s="279"/>
      <c r="C95" s="279"/>
      <c r="D95" s="279"/>
      <c r="E95" s="279"/>
      <c r="F95" s="279"/>
      <c r="G95" s="279"/>
      <c r="H95" s="280"/>
      <c r="I95" s="82">
        <v>2016</v>
      </c>
      <c r="J95" s="83">
        <v>0.4</v>
      </c>
      <c r="K95" s="81">
        <v>1340</v>
      </c>
      <c r="L95" s="72"/>
      <c r="M95" s="52"/>
      <c r="N95" s="22" t="e">
        <f>$R$8*#REF!/K94</f>
        <v>#REF!</v>
      </c>
      <c r="O95" s="22">
        <f t="shared" si="0"/>
        <v>818.23427000000004</v>
      </c>
      <c r="P95" s="22" t="e">
        <f t="shared" si="1"/>
        <v>#REF!</v>
      </c>
      <c r="Q95" s="23" t="e">
        <f t="shared" si="2"/>
        <v>#REF!</v>
      </c>
    </row>
    <row r="96" spans="1:17" ht="25.5" customHeight="1" outlineLevel="4">
      <c r="A96" s="278" t="s">
        <v>276</v>
      </c>
      <c r="B96" s="279"/>
      <c r="C96" s="279"/>
      <c r="D96" s="279"/>
      <c r="E96" s="279"/>
      <c r="F96" s="279"/>
      <c r="G96" s="279"/>
      <c r="H96" s="280"/>
      <c r="I96" s="82">
        <v>2016</v>
      </c>
      <c r="J96" s="83">
        <v>0.4</v>
      </c>
      <c r="K96" s="81">
        <v>124</v>
      </c>
      <c r="L96" s="72"/>
      <c r="M96" s="52"/>
      <c r="N96" s="22" t="e">
        <f>$R$8*#REF!/K95</f>
        <v>#REF!</v>
      </c>
      <c r="O96" s="22">
        <f t="shared" si="0"/>
        <v>818.23427000000004</v>
      </c>
      <c r="P96" s="22" t="e">
        <f t="shared" si="1"/>
        <v>#REF!</v>
      </c>
      <c r="Q96" s="23" t="e">
        <f t="shared" si="2"/>
        <v>#REF!</v>
      </c>
    </row>
    <row r="97" spans="1:17" ht="25.5" customHeight="1" outlineLevel="4">
      <c r="A97" s="278" t="s">
        <v>277</v>
      </c>
      <c r="B97" s="279"/>
      <c r="C97" s="279"/>
      <c r="D97" s="279"/>
      <c r="E97" s="279"/>
      <c r="F97" s="279"/>
      <c r="G97" s="279"/>
      <c r="H97" s="280"/>
      <c r="I97" s="82">
        <v>2016</v>
      </c>
      <c r="J97" s="83">
        <v>0.4</v>
      </c>
      <c r="K97" s="81">
        <v>855</v>
      </c>
      <c r="L97" s="72"/>
      <c r="M97" s="52"/>
      <c r="N97" s="22" t="e">
        <f>$R$8*#REF!/K96</f>
        <v>#REF!</v>
      </c>
      <c r="O97" s="22">
        <f t="shared" si="0"/>
        <v>818.23427000000004</v>
      </c>
      <c r="P97" s="22" t="e">
        <f t="shared" si="1"/>
        <v>#REF!</v>
      </c>
      <c r="Q97" s="23" t="e">
        <f t="shared" si="2"/>
        <v>#REF!</v>
      </c>
    </row>
    <row r="98" spans="1:17" ht="25.5" customHeight="1" outlineLevel="4">
      <c r="A98" s="276" t="s">
        <v>278</v>
      </c>
      <c r="B98" s="276"/>
      <c r="C98" s="276"/>
      <c r="D98" s="276"/>
      <c r="E98" s="276"/>
      <c r="F98" s="276"/>
      <c r="G98" s="276"/>
      <c r="H98" s="276"/>
      <c r="I98" s="82">
        <v>2016</v>
      </c>
      <c r="J98" s="83">
        <v>0.4</v>
      </c>
      <c r="K98" s="81">
        <v>1013</v>
      </c>
      <c r="L98" s="72"/>
      <c r="M98" s="52"/>
      <c r="N98" s="22" t="e">
        <f>$R$8*#REF!/K97</f>
        <v>#REF!</v>
      </c>
      <c r="O98" s="22">
        <f t="shared" si="0"/>
        <v>818.23427000000004</v>
      </c>
      <c r="P98" s="22" t="e">
        <f t="shared" si="1"/>
        <v>#REF!</v>
      </c>
      <c r="Q98" s="23" t="e">
        <f t="shared" si="2"/>
        <v>#REF!</v>
      </c>
    </row>
    <row r="99" spans="1:17" ht="25.5" customHeight="1" outlineLevel="5">
      <c r="A99" s="278" t="s">
        <v>473</v>
      </c>
      <c r="B99" s="279"/>
      <c r="C99" s="279"/>
      <c r="D99" s="279"/>
      <c r="E99" s="279"/>
      <c r="F99" s="279"/>
      <c r="G99" s="279"/>
      <c r="H99" s="280"/>
      <c r="I99" s="82">
        <v>2016</v>
      </c>
      <c r="J99" s="83">
        <v>0.4</v>
      </c>
      <c r="K99" s="81">
        <v>250</v>
      </c>
      <c r="L99" s="72"/>
      <c r="M99" s="64"/>
      <c r="N99" s="22" t="e">
        <f>$R$8*#REF!/K98</f>
        <v>#REF!</v>
      </c>
      <c r="O99" s="22">
        <f t="shared" si="0"/>
        <v>818.23427000000004</v>
      </c>
      <c r="P99" s="22" t="e">
        <f t="shared" si="1"/>
        <v>#REF!</v>
      </c>
      <c r="Q99" s="23" t="e">
        <f t="shared" si="2"/>
        <v>#REF!</v>
      </c>
    </row>
    <row r="100" spans="1:17" ht="25.5" customHeight="1" outlineLevel="5">
      <c r="A100" s="275" t="s">
        <v>17</v>
      </c>
      <c r="B100" s="275"/>
      <c r="C100" s="275"/>
      <c r="D100" s="275"/>
      <c r="E100" s="275"/>
      <c r="F100" s="275"/>
      <c r="G100" s="275"/>
      <c r="H100" s="275"/>
      <c r="I100" s="1"/>
      <c r="J100" s="12"/>
      <c r="K100" s="16"/>
      <c r="L100" s="53"/>
      <c r="M100" s="63"/>
      <c r="N100" s="22"/>
      <c r="P100" s="22"/>
    </row>
    <row r="101" spans="1:17" ht="25.5" customHeight="1" outlineLevel="4">
      <c r="A101" s="276" t="s">
        <v>266</v>
      </c>
      <c r="B101" s="276"/>
      <c r="C101" s="276"/>
      <c r="D101" s="276"/>
      <c r="E101" s="276"/>
      <c r="F101" s="276"/>
      <c r="G101" s="276"/>
      <c r="H101" s="276"/>
      <c r="I101" s="82">
        <v>2016</v>
      </c>
      <c r="J101" s="83">
        <v>0.4</v>
      </c>
      <c r="K101" s="81">
        <v>180</v>
      </c>
      <c r="L101" s="72">
        <v>120</v>
      </c>
      <c r="M101" s="52"/>
    </row>
    <row r="102" spans="1:17" ht="25.5" customHeight="1" outlineLevel="5">
      <c r="A102" s="278" t="s">
        <v>474</v>
      </c>
      <c r="B102" s="279"/>
      <c r="C102" s="279"/>
      <c r="D102" s="279"/>
      <c r="E102" s="279"/>
      <c r="F102" s="279"/>
      <c r="G102" s="279"/>
      <c r="H102" s="280"/>
      <c r="I102" s="82">
        <v>2016</v>
      </c>
      <c r="J102" s="83">
        <v>0.4</v>
      </c>
      <c r="K102" s="81">
        <v>330</v>
      </c>
      <c r="L102" s="72"/>
      <c r="M102" s="52"/>
      <c r="N102" s="22" t="e">
        <f>$R$8*#REF!/K101</f>
        <v>#REF!</v>
      </c>
      <c r="O102" s="22">
        <f>240.31648*3.89</f>
        <v>934.83110720000013</v>
      </c>
      <c r="P102" s="22" t="e">
        <f>N102-O102</f>
        <v>#REF!</v>
      </c>
      <c r="Q102" s="23" t="e">
        <f>P102/O102</f>
        <v>#REF!</v>
      </c>
    </row>
    <row r="103" spans="1:17" ht="25.5" customHeight="1" outlineLevel="5">
      <c r="A103" s="286" t="s">
        <v>8</v>
      </c>
      <c r="B103" s="287"/>
      <c r="C103" s="287"/>
      <c r="D103" s="287"/>
      <c r="E103" s="287"/>
      <c r="F103" s="287"/>
      <c r="G103" s="287"/>
      <c r="H103" s="288"/>
      <c r="I103" s="1"/>
      <c r="J103" s="12"/>
      <c r="K103" s="16"/>
      <c r="L103" s="53"/>
      <c r="M103" s="52"/>
      <c r="N103" s="22"/>
      <c r="P103" s="22"/>
    </row>
    <row r="104" spans="1:17" ht="25.5" customHeight="1" outlineLevel="4">
      <c r="A104" s="276" t="s">
        <v>160</v>
      </c>
      <c r="B104" s="277"/>
      <c r="C104" s="277"/>
      <c r="D104" s="277"/>
      <c r="E104" s="277"/>
      <c r="F104" s="277"/>
      <c r="G104" s="277"/>
      <c r="H104" s="277"/>
      <c r="I104" s="5"/>
      <c r="J104" s="13"/>
      <c r="K104" s="16"/>
      <c r="L104" s="53"/>
      <c r="M104" s="52"/>
    </row>
    <row r="105" spans="1:17" ht="25.5" customHeight="1" outlineLevel="5">
      <c r="A105" s="275" t="s">
        <v>123</v>
      </c>
      <c r="B105" s="275"/>
      <c r="C105" s="275"/>
      <c r="D105" s="275"/>
      <c r="E105" s="275"/>
      <c r="F105" s="275"/>
      <c r="G105" s="275"/>
      <c r="H105" s="275"/>
      <c r="I105" s="1"/>
      <c r="J105" s="12"/>
      <c r="K105" s="16"/>
      <c r="L105" s="53"/>
      <c r="M105" s="52"/>
    </row>
    <row r="106" spans="1:17" ht="25.5" customHeight="1" outlineLevel="4">
      <c r="A106" s="276" t="s">
        <v>160</v>
      </c>
      <c r="B106" s="277"/>
      <c r="C106" s="277"/>
      <c r="D106" s="277"/>
      <c r="E106" s="277"/>
      <c r="F106" s="277"/>
      <c r="G106" s="277"/>
      <c r="H106" s="277"/>
      <c r="I106" s="5"/>
      <c r="J106" s="13"/>
      <c r="K106" s="16"/>
      <c r="L106" s="53"/>
      <c r="M106" s="52"/>
    </row>
    <row r="107" spans="1:17" ht="25.5" customHeight="1" outlineLevel="5">
      <c r="A107" s="275" t="s">
        <v>161</v>
      </c>
      <c r="B107" s="275"/>
      <c r="C107" s="275"/>
      <c r="D107" s="275"/>
      <c r="E107" s="275"/>
      <c r="F107" s="275"/>
      <c r="G107" s="275"/>
      <c r="H107" s="275"/>
      <c r="I107" s="1"/>
      <c r="J107" s="12"/>
      <c r="K107" s="16"/>
      <c r="L107" s="53"/>
      <c r="M107" s="52"/>
    </row>
    <row r="108" spans="1:17" ht="25.5" customHeight="1" outlineLevel="4">
      <c r="A108" s="276" t="s">
        <v>160</v>
      </c>
      <c r="B108" s="277"/>
      <c r="C108" s="277"/>
      <c r="D108" s="277"/>
      <c r="E108" s="277"/>
      <c r="F108" s="277"/>
      <c r="G108" s="277"/>
      <c r="H108" s="277"/>
      <c r="I108" s="5"/>
      <c r="J108" s="13"/>
      <c r="K108" s="16"/>
      <c r="L108" s="53"/>
      <c r="M108" s="52"/>
    </row>
    <row r="109" spans="1:17" ht="25.5" customHeight="1" outlineLevel="5">
      <c r="A109" s="275" t="s">
        <v>9</v>
      </c>
      <c r="B109" s="275"/>
      <c r="C109" s="275"/>
      <c r="D109" s="275"/>
      <c r="E109" s="275"/>
      <c r="F109" s="275"/>
      <c r="G109" s="275"/>
      <c r="H109" s="275"/>
      <c r="I109" s="1"/>
      <c r="J109" s="12"/>
      <c r="K109" s="16"/>
      <c r="L109" s="53"/>
      <c r="M109" s="52"/>
    </row>
    <row r="110" spans="1:17" ht="25.5" customHeight="1" outlineLevel="4">
      <c r="A110" s="276" t="s">
        <v>160</v>
      </c>
      <c r="B110" s="277"/>
      <c r="C110" s="277"/>
      <c r="D110" s="277"/>
      <c r="E110" s="277"/>
      <c r="F110" s="277"/>
      <c r="G110" s="277"/>
      <c r="H110" s="277"/>
      <c r="I110" s="5"/>
      <c r="J110" s="13"/>
      <c r="K110" s="16"/>
      <c r="L110" s="53"/>
      <c r="M110" s="52"/>
    </row>
    <row r="111" spans="1:17" ht="25.5" customHeight="1" outlineLevel="5">
      <c r="A111" s="275" t="s">
        <v>10</v>
      </c>
      <c r="B111" s="275"/>
      <c r="C111" s="275"/>
      <c r="D111" s="275"/>
      <c r="E111" s="275"/>
      <c r="F111" s="275"/>
      <c r="G111" s="275"/>
      <c r="H111" s="275"/>
      <c r="I111" s="1"/>
      <c r="J111" s="12"/>
      <c r="K111" s="16"/>
      <c r="L111" s="53"/>
      <c r="M111" s="63"/>
    </row>
    <row r="112" spans="1:17" ht="25.5" customHeight="1" outlineLevel="4">
      <c r="A112" s="276" t="s">
        <v>475</v>
      </c>
      <c r="B112" s="276"/>
      <c r="C112" s="276"/>
      <c r="D112" s="276"/>
      <c r="E112" s="276"/>
      <c r="F112" s="276"/>
      <c r="G112" s="276"/>
      <c r="H112" s="276"/>
      <c r="I112" s="82">
        <v>2016</v>
      </c>
      <c r="J112" s="83">
        <v>0.4</v>
      </c>
      <c r="K112" s="81">
        <v>115</v>
      </c>
      <c r="L112" s="72"/>
      <c r="M112" s="52"/>
    </row>
    <row r="113" spans="1:16" ht="25.5" customHeight="1" outlineLevel="5">
      <c r="A113" s="269" t="s">
        <v>18</v>
      </c>
      <c r="B113" s="269"/>
      <c r="C113" s="269"/>
      <c r="D113" s="269"/>
      <c r="E113" s="269"/>
      <c r="F113" s="269"/>
      <c r="G113" s="269"/>
      <c r="H113" s="269"/>
      <c r="I113" s="4"/>
      <c r="J113" s="14"/>
      <c r="K113" s="16"/>
      <c r="L113" s="51"/>
      <c r="M113" s="52"/>
    </row>
    <row r="114" spans="1:16" ht="25.5" customHeight="1" outlineLevel="3">
      <c r="A114" s="275" t="s">
        <v>19</v>
      </c>
      <c r="B114" s="275"/>
      <c r="C114" s="275"/>
      <c r="D114" s="275"/>
      <c r="E114" s="275"/>
      <c r="F114" s="275"/>
      <c r="G114" s="275"/>
      <c r="H114" s="275"/>
      <c r="I114" s="1"/>
      <c r="J114" s="12"/>
      <c r="K114" s="16"/>
      <c r="L114" s="53"/>
      <c r="M114" s="52"/>
    </row>
    <row r="115" spans="1:16" ht="25.5" customHeight="1" outlineLevel="4">
      <c r="A115" s="276" t="s">
        <v>160</v>
      </c>
      <c r="B115" s="277"/>
      <c r="C115" s="277"/>
      <c r="D115" s="277"/>
      <c r="E115" s="277"/>
      <c r="F115" s="277"/>
      <c r="G115" s="277"/>
      <c r="H115" s="277"/>
      <c r="I115" s="5"/>
      <c r="J115" s="13"/>
      <c r="K115" s="16"/>
      <c r="L115" s="53"/>
      <c r="M115" s="52"/>
    </row>
    <row r="116" spans="1:16" ht="25.5" customHeight="1" outlineLevel="5">
      <c r="A116" s="307" t="s">
        <v>20</v>
      </c>
      <c r="B116" s="307"/>
      <c r="C116" s="307"/>
      <c r="D116" s="307"/>
      <c r="E116" s="307"/>
      <c r="F116" s="307"/>
      <c r="G116" s="307"/>
      <c r="H116" s="307"/>
      <c r="I116" s="30"/>
      <c r="J116" s="31"/>
      <c r="K116" s="32"/>
      <c r="L116" s="70"/>
      <c r="M116" s="65"/>
    </row>
    <row r="117" spans="1:16" ht="46.5" customHeight="1" outlineLevel="4">
      <c r="A117" s="302" t="s">
        <v>476</v>
      </c>
      <c r="B117" s="302"/>
      <c r="C117" s="302"/>
      <c r="D117" s="302"/>
      <c r="E117" s="302"/>
      <c r="F117" s="302"/>
      <c r="G117" s="302"/>
      <c r="H117" s="302"/>
      <c r="I117" s="92">
        <v>2016</v>
      </c>
      <c r="J117" s="92">
        <v>0.4</v>
      </c>
      <c r="K117" s="93">
        <v>62</v>
      </c>
      <c r="L117" s="94"/>
      <c r="M117" s="71"/>
    </row>
    <row r="118" spans="1:16" ht="25.5" customHeight="1" outlineLevel="4">
      <c r="A118" s="308" t="s">
        <v>477</v>
      </c>
      <c r="B118" s="304"/>
      <c r="C118" s="304"/>
      <c r="D118" s="304"/>
      <c r="E118" s="304"/>
      <c r="F118" s="304"/>
      <c r="G118" s="304"/>
      <c r="H118" s="309"/>
      <c r="I118" s="89">
        <v>2016</v>
      </c>
      <c r="J118" s="90">
        <v>0.4</v>
      </c>
      <c r="K118" s="87">
        <v>21</v>
      </c>
      <c r="L118" s="91"/>
      <c r="M118" s="52"/>
    </row>
    <row r="119" spans="1:16" ht="25.5" customHeight="1" outlineLevel="4">
      <c r="A119" s="278" t="s">
        <v>478</v>
      </c>
      <c r="B119" s="279"/>
      <c r="C119" s="279"/>
      <c r="D119" s="279"/>
      <c r="E119" s="279"/>
      <c r="F119" s="279"/>
      <c r="G119" s="279"/>
      <c r="H119" s="280"/>
      <c r="I119" s="80">
        <v>2016</v>
      </c>
      <c r="J119" s="79">
        <v>0.4</v>
      </c>
      <c r="K119" s="81">
        <v>15</v>
      </c>
      <c r="L119" s="72"/>
      <c r="M119" s="52"/>
    </row>
    <row r="120" spans="1:16" ht="25.5" customHeight="1" outlineLevel="4">
      <c r="A120" s="278" t="s">
        <v>479</v>
      </c>
      <c r="B120" s="279"/>
      <c r="C120" s="279"/>
      <c r="D120" s="279"/>
      <c r="E120" s="279"/>
      <c r="F120" s="279"/>
      <c r="G120" s="279"/>
      <c r="H120" s="280"/>
      <c r="I120" s="80">
        <v>2016</v>
      </c>
      <c r="J120" s="79">
        <v>0.4</v>
      </c>
      <c r="K120" s="81">
        <v>11</v>
      </c>
      <c r="L120" s="72"/>
      <c r="M120" s="52"/>
    </row>
    <row r="121" spans="1:16" ht="32.25" customHeight="1" outlineLevel="4">
      <c r="A121" s="278" t="s">
        <v>480</v>
      </c>
      <c r="B121" s="279"/>
      <c r="C121" s="279"/>
      <c r="D121" s="279"/>
      <c r="E121" s="279"/>
      <c r="F121" s="279"/>
      <c r="G121" s="279"/>
      <c r="H121" s="280"/>
      <c r="I121" s="80">
        <v>2016</v>
      </c>
      <c r="J121" s="79">
        <v>0.4</v>
      </c>
      <c r="K121" s="81">
        <v>71</v>
      </c>
      <c r="L121" s="72"/>
      <c r="M121" s="52"/>
    </row>
    <row r="122" spans="1:16" ht="40.5" customHeight="1" outlineLevel="4">
      <c r="A122" s="278" t="s">
        <v>481</v>
      </c>
      <c r="B122" s="279"/>
      <c r="C122" s="279"/>
      <c r="D122" s="279"/>
      <c r="E122" s="279"/>
      <c r="F122" s="279"/>
      <c r="G122" s="279"/>
      <c r="H122" s="280"/>
      <c r="I122" s="80">
        <v>2016</v>
      </c>
      <c r="J122" s="79">
        <v>0.4</v>
      </c>
      <c r="K122" s="81">
        <v>134</v>
      </c>
      <c r="L122" s="72"/>
      <c r="M122" s="64"/>
    </row>
    <row r="123" spans="1:16" ht="27.75" customHeight="1" outlineLevel="5">
      <c r="A123" s="278" t="s">
        <v>482</v>
      </c>
      <c r="B123" s="279"/>
      <c r="C123" s="279"/>
      <c r="D123" s="279"/>
      <c r="E123" s="279"/>
      <c r="F123" s="279"/>
      <c r="G123" s="279"/>
      <c r="H123" s="280"/>
      <c r="I123" s="82">
        <v>2016</v>
      </c>
      <c r="J123" s="83">
        <v>0.4</v>
      </c>
      <c r="K123" s="81">
        <v>100</v>
      </c>
      <c r="L123" s="72"/>
      <c r="M123" s="52"/>
      <c r="N123" s="22"/>
      <c r="P123" s="22"/>
    </row>
    <row r="124" spans="1:16" ht="25.5" customHeight="1" outlineLevel="4">
      <c r="A124" s="275" t="s">
        <v>21</v>
      </c>
      <c r="B124" s="275"/>
      <c r="C124" s="275"/>
      <c r="D124" s="275"/>
      <c r="E124" s="275"/>
      <c r="F124" s="275"/>
      <c r="G124" s="275"/>
      <c r="H124" s="275"/>
      <c r="I124" s="1"/>
      <c r="J124" s="12"/>
      <c r="K124" s="16"/>
      <c r="L124" s="53"/>
      <c r="M124" s="65"/>
    </row>
    <row r="125" spans="1:16" ht="25.5" customHeight="1" outlineLevel="5">
      <c r="A125" s="278" t="s">
        <v>483</v>
      </c>
      <c r="B125" s="279"/>
      <c r="C125" s="279"/>
      <c r="D125" s="279"/>
      <c r="E125" s="279"/>
      <c r="F125" s="279"/>
      <c r="G125" s="279"/>
      <c r="H125" s="280"/>
      <c r="I125" s="82">
        <v>2016</v>
      </c>
      <c r="J125" s="83">
        <v>0.4</v>
      </c>
      <c r="K125" s="81">
        <v>58</v>
      </c>
      <c r="L125" s="72"/>
      <c r="M125" s="52"/>
    </row>
    <row r="126" spans="1:16" ht="25.5" customHeight="1" outlineLevel="4">
      <c r="A126" s="275" t="s">
        <v>22</v>
      </c>
      <c r="B126" s="275"/>
      <c r="C126" s="275"/>
      <c r="D126" s="275"/>
      <c r="E126" s="275"/>
      <c r="F126" s="275"/>
      <c r="G126" s="275"/>
      <c r="H126" s="275"/>
      <c r="I126" s="1"/>
      <c r="J126" s="12"/>
      <c r="K126" s="16"/>
      <c r="L126" s="53"/>
      <c r="M126" s="65"/>
    </row>
    <row r="127" spans="1:16" ht="25.5" customHeight="1" outlineLevel="5">
      <c r="A127" s="278" t="s">
        <v>484</v>
      </c>
      <c r="B127" s="279"/>
      <c r="C127" s="279"/>
      <c r="D127" s="279"/>
      <c r="E127" s="279"/>
      <c r="F127" s="279"/>
      <c r="G127" s="279"/>
      <c r="H127" s="280"/>
      <c r="I127" s="82">
        <v>2016</v>
      </c>
      <c r="J127" s="83">
        <v>0.4</v>
      </c>
      <c r="K127" s="81">
        <v>100</v>
      </c>
      <c r="L127" s="72"/>
      <c r="M127" s="52"/>
    </row>
    <row r="128" spans="1:16" ht="25.5" customHeight="1" outlineLevel="4">
      <c r="A128" s="275" t="s">
        <v>23</v>
      </c>
      <c r="B128" s="275"/>
      <c r="C128" s="275"/>
      <c r="D128" s="275"/>
      <c r="E128" s="275"/>
      <c r="F128" s="275"/>
      <c r="G128" s="275"/>
      <c r="H128" s="275"/>
      <c r="I128" s="1"/>
      <c r="J128" s="12"/>
      <c r="K128" s="16"/>
      <c r="L128" s="53"/>
      <c r="M128" s="65"/>
    </row>
    <row r="129" spans="1:17" ht="25.5" customHeight="1" outlineLevel="4">
      <c r="A129" s="278" t="s">
        <v>485</v>
      </c>
      <c r="B129" s="279"/>
      <c r="C129" s="279"/>
      <c r="D129" s="279"/>
      <c r="E129" s="279"/>
      <c r="F129" s="279"/>
      <c r="G129" s="279"/>
      <c r="H129" s="280"/>
      <c r="I129" s="80">
        <v>2016</v>
      </c>
      <c r="J129" s="79">
        <v>0.4</v>
      </c>
      <c r="K129" s="81">
        <v>524</v>
      </c>
      <c r="L129" s="72"/>
      <c r="M129" s="52"/>
    </row>
    <row r="130" spans="1:17" ht="25.5" customHeight="1" outlineLevel="5">
      <c r="A130" s="276" t="s">
        <v>486</v>
      </c>
      <c r="B130" s="276"/>
      <c r="C130" s="276"/>
      <c r="D130" s="276"/>
      <c r="E130" s="276"/>
      <c r="F130" s="276"/>
      <c r="G130" s="276"/>
      <c r="H130" s="276"/>
      <c r="I130" s="82">
        <v>2016</v>
      </c>
      <c r="J130" s="83">
        <v>0.4</v>
      </c>
      <c r="K130" s="81">
        <v>125</v>
      </c>
      <c r="L130" s="72"/>
      <c r="M130" s="52"/>
    </row>
    <row r="131" spans="1:17" ht="25.5" customHeight="1" outlineLevel="4">
      <c r="A131" s="275" t="s">
        <v>24</v>
      </c>
      <c r="B131" s="275"/>
      <c r="C131" s="275"/>
      <c r="D131" s="275"/>
      <c r="E131" s="275"/>
      <c r="F131" s="275"/>
      <c r="G131" s="275"/>
      <c r="H131" s="275"/>
      <c r="I131" s="1"/>
      <c r="J131" s="12"/>
      <c r="K131" s="16"/>
      <c r="L131" s="53"/>
      <c r="M131" s="65"/>
    </row>
    <row r="132" spans="1:17" ht="25.5" customHeight="1" outlineLevel="4">
      <c r="A132" s="272" t="s">
        <v>487</v>
      </c>
      <c r="B132" s="273"/>
      <c r="C132" s="273"/>
      <c r="D132" s="273"/>
      <c r="E132" s="273"/>
      <c r="F132" s="273"/>
      <c r="G132" s="273"/>
      <c r="H132" s="274"/>
      <c r="I132" s="80">
        <v>2016</v>
      </c>
      <c r="J132" s="79">
        <v>0.4</v>
      </c>
      <c r="K132" s="81">
        <v>160</v>
      </c>
      <c r="L132" s="72">
        <v>60</v>
      </c>
      <c r="M132" s="52"/>
    </row>
    <row r="133" spans="1:17" ht="25.5" customHeight="1" outlineLevel="4">
      <c r="A133" s="278" t="s">
        <v>260</v>
      </c>
      <c r="B133" s="279"/>
      <c r="C133" s="279"/>
      <c r="D133" s="279"/>
      <c r="E133" s="279"/>
      <c r="F133" s="279"/>
      <c r="G133" s="279"/>
      <c r="H133" s="280"/>
      <c r="I133" s="82">
        <v>2016</v>
      </c>
      <c r="J133" s="83">
        <v>0.4</v>
      </c>
      <c r="K133" s="81">
        <v>400</v>
      </c>
      <c r="L133" s="72">
        <v>65</v>
      </c>
      <c r="M133" s="52"/>
      <c r="N133" s="22" t="e">
        <f>$R$8*#REF!/K133</f>
        <v>#REF!</v>
      </c>
      <c r="O133" s="22">
        <f>116.87321*3.89</f>
        <v>454.6367869</v>
      </c>
      <c r="P133" s="22" t="e">
        <f>N133-O133</f>
        <v>#REF!</v>
      </c>
      <c r="Q133" s="23" t="e">
        <f>P133/O133</f>
        <v>#REF!</v>
      </c>
    </row>
    <row r="134" spans="1:17" ht="25.5" customHeight="1" outlineLevel="4">
      <c r="A134" s="278" t="s">
        <v>259</v>
      </c>
      <c r="B134" s="279"/>
      <c r="C134" s="279"/>
      <c r="D134" s="279"/>
      <c r="E134" s="279"/>
      <c r="F134" s="279"/>
      <c r="G134" s="279"/>
      <c r="H134" s="280"/>
      <c r="I134" s="82">
        <v>2016</v>
      </c>
      <c r="J134" s="83">
        <v>0.4</v>
      </c>
      <c r="K134" s="81">
        <v>190</v>
      </c>
      <c r="L134" s="72">
        <v>100</v>
      </c>
      <c r="M134" s="52"/>
      <c r="N134" s="22" t="e">
        <f>$R$8*#REF!/K134</f>
        <v>#REF!</v>
      </c>
      <c r="O134" s="22">
        <f t="shared" ref="O134:O135" si="3">116.87321*3.89</f>
        <v>454.6367869</v>
      </c>
      <c r="P134" s="22" t="e">
        <f t="shared" ref="P134:P135" si="4">N134-O134</f>
        <v>#REF!</v>
      </c>
      <c r="Q134" s="23" t="e">
        <f t="shared" ref="Q134:Q135" si="5">P134/O134</f>
        <v>#REF!</v>
      </c>
    </row>
    <row r="135" spans="1:17" ht="25.5" customHeight="1" outlineLevel="4">
      <c r="A135" s="278" t="s">
        <v>258</v>
      </c>
      <c r="B135" s="279"/>
      <c r="C135" s="279"/>
      <c r="D135" s="279"/>
      <c r="E135" s="279"/>
      <c r="F135" s="279"/>
      <c r="G135" s="279"/>
      <c r="H135" s="280"/>
      <c r="I135" s="82">
        <v>2016</v>
      </c>
      <c r="J135" s="83">
        <v>0.4</v>
      </c>
      <c r="K135" s="81">
        <v>330</v>
      </c>
      <c r="L135" s="72">
        <v>90</v>
      </c>
      <c r="M135" s="52"/>
      <c r="N135" s="22" t="e">
        <f>$R$8*#REF!/K135</f>
        <v>#REF!</v>
      </c>
      <c r="O135" s="22">
        <f t="shared" si="3"/>
        <v>454.6367869</v>
      </c>
      <c r="P135" s="22" t="e">
        <f t="shared" si="4"/>
        <v>#REF!</v>
      </c>
      <c r="Q135" s="23" t="e">
        <f t="shared" si="5"/>
        <v>#REF!</v>
      </c>
    </row>
    <row r="136" spans="1:17" ht="25.5" customHeight="1" outlineLevel="4">
      <c r="A136" s="275" t="s">
        <v>159</v>
      </c>
      <c r="B136" s="275"/>
      <c r="C136" s="275"/>
      <c r="D136" s="275"/>
      <c r="E136" s="275"/>
      <c r="F136" s="275"/>
      <c r="G136" s="275"/>
      <c r="H136" s="275"/>
      <c r="I136" s="1"/>
      <c r="J136" s="12"/>
      <c r="K136" s="16"/>
      <c r="L136" s="53"/>
      <c r="M136" s="65"/>
    </row>
    <row r="137" spans="1:17" ht="25.5" customHeight="1" outlineLevel="5">
      <c r="A137" s="276" t="s">
        <v>488</v>
      </c>
      <c r="B137" s="276"/>
      <c r="C137" s="276"/>
      <c r="D137" s="276"/>
      <c r="E137" s="276"/>
      <c r="F137" s="276"/>
      <c r="G137" s="276"/>
      <c r="H137" s="276"/>
      <c r="I137" s="82">
        <v>2016</v>
      </c>
      <c r="J137" s="83">
        <v>0.4</v>
      </c>
      <c r="K137" s="81">
        <v>134</v>
      </c>
      <c r="L137" s="72"/>
      <c r="M137" s="52"/>
    </row>
    <row r="138" spans="1:17" ht="25.5" customHeight="1" outlineLevel="2">
      <c r="A138" s="269" t="s">
        <v>25</v>
      </c>
      <c r="B138" s="269"/>
      <c r="C138" s="269"/>
      <c r="D138" s="269"/>
      <c r="E138" s="269"/>
      <c r="F138" s="269"/>
      <c r="G138" s="269"/>
      <c r="H138" s="269"/>
      <c r="I138" s="4"/>
      <c r="J138" s="14"/>
      <c r="K138" s="16"/>
      <c r="L138" s="51"/>
      <c r="M138" s="52"/>
    </row>
    <row r="139" spans="1:17" ht="25.5" customHeight="1" outlineLevel="3">
      <c r="A139" s="269" t="s">
        <v>26</v>
      </c>
      <c r="B139" s="269"/>
      <c r="C139" s="269"/>
      <c r="D139" s="269"/>
      <c r="E139" s="269"/>
      <c r="F139" s="269"/>
      <c r="G139" s="269"/>
      <c r="H139" s="269"/>
      <c r="I139" s="4"/>
      <c r="J139" s="14"/>
      <c r="K139" s="16"/>
      <c r="L139" s="51"/>
      <c r="M139" s="52"/>
    </row>
    <row r="140" spans="1:17" ht="25.5" customHeight="1" outlineLevel="4">
      <c r="A140" s="275" t="s">
        <v>162</v>
      </c>
      <c r="B140" s="275"/>
      <c r="C140" s="275"/>
      <c r="D140" s="275"/>
      <c r="E140" s="275"/>
      <c r="F140" s="275"/>
      <c r="G140" s="275"/>
      <c r="H140" s="275"/>
      <c r="I140" s="1"/>
      <c r="J140" s="12"/>
      <c r="K140" s="16"/>
      <c r="L140" s="53"/>
      <c r="M140" s="52"/>
    </row>
    <row r="141" spans="1:17" ht="25.5" customHeight="1" outlineLevel="5">
      <c r="A141" s="276" t="s">
        <v>160</v>
      </c>
      <c r="B141" s="277"/>
      <c r="C141" s="277"/>
      <c r="D141" s="277"/>
      <c r="E141" s="277"/>
      <c r="F141" s="277"/>
      <c r="G141" s="277"/>
      <c r="H141" s="277"/>
      <c r="I141" s="5"/>
      <c r="J141" s="15"/>
      <c r="K141" s="16"/>
      <c r="L141" s="53"/>
      <c r="M141" s="52"/>
    </row>
    <row r="142" spans="1:17" ht="25.5" customHeight="1" outlineLevel="4">
      <c r="A142" s="275" t="s">
        <v>122</v>
      </c>
      <c r="B142" s="275"/>
      <c r="C142" s="275"/>
      <c r="D142" s="275"/>
      <c r="E142" s="275"/>
      <c r="F142" s="275"/>
      <c r="G142" s="275"/>
      <c r="H142" s="275"/>
      <c r="I142" s="1"/>
      <c r="J142" s="12"/>
      <c r="K142" s="16"/>
      <c r="L142" s="53"/>
      <c r="M142" s="52"/>
    </row>
    <row r="143" spans="1:17" ht="25.5" customHeight="1" outlineLevel="5">
      <c r="A143" s="276" t="s">
        <v>160</v>
      </c>
      <c r="B143" s="277"/>
      <c r="C143" s="277"/>
      <c r="D143" s="277"/>
      <c r="E143" s="277"/>
      <c r="F143" s="277"/>
      <c r="G143" s="277"/>
      <c r="H143" s="277"/>
      <c r="I143" s="5"/>
      <c r="J143" s="15"/>
      <c r="K143" s="16"/>
      <c r="L143" s="53"/>
      <c r="M143" s="52"/>
    </row>
    <row r="144" spans="1:17" ht="25.5" customHeight="1" outlineLevel="4">
      <c r="A144" s="275" t="s">
        <v>32</v>
      </c>
      <c r="B144" s="275"/>
      <c r="C144" s="275"/>
      <c r="D144" s="275"/>
      <c r="E144" s="275"/>
      <c r="F144" s="275"/>
      <c r="G144" s="275"/>
      <c r="H144" s="275"/>
      <c r="I144" s="1"/>
      <c r="J144" s="12"/>
      <c r="K144" s="16"/>
      <c r="L144" s="53"/>
      <c r="M144" s="52"/>
    </row>
    <row r="145" spans="1:17" ht="25.5" customHeight="1" outlineLevel="5">
      <c r="A145" s="276" t="s">
        <v>160</v>
      </c>
      <c r="B145" s="277"/>
      <c r="C145" s="277"/>
      <c r="D145" s="277"/>
      <c r="E145" s="277"/>
      <c r="F145" s="277"/>
      <c r="G145" s="277"/>
      <c r="H145" s="277"/>
      <c r="I145" s="5"/>
      <c r="J145" s="15"/>
      <c r="K145" s="16"/>
      <c r="L145" s="53"/>
      <c r="M145" s="52"/>
    </row>
    <row r="146" spans="1:17" ht="25.5" customHeight="1" outlineLevel="4">
      <c r="A146" s="275" t="s">
        <v>33</v>
      </c>
      <c r="B146" s="275"/>
      <c r="C146" s="275"/>
      <c r="D146" s="275"/>
      <c r="E146" s="275"/>
      <c r="F146" s="275"/>
      <c r="G146" s="275"/>
      <c r="H146" s="275"/>
      <c r="I146" s="1"/>
      <c r="J146" s="12"/>
      <c r="K146" s="16"/>
      <c r="L146" s="53"/>
      <c r="M146" s="65"/>
    </row>
    <row r="147" spans="1:17" ht="25.5" customHeight="1" outlineLevel="4">
      <c r="A147" s="278" t="s">
        <v>489</v>
      </c>
      <c r="B147" s="279"/>
      <c r="C147" s="279"/>
      <c r="D147" s="279"/>
      <c r="E147" s="279"/>
      <c r="F147" s="279"/>
      <c r="G147" s="279"/>
      <c r="H147" s="280"/>
      <c r="I147" s="80">
        <v>2016</v>
      </c>
      <c r="J147" s="79">
        <v>10</v>
      </c>
      <c r="K147" s="81">
        <v>542</v>
      </c>
      <c r="L147" s="72"/>
      <c r="M147" s="52"/>
    </row>
    <row r="148" spans="1:17" ht="25.5" customHeight="1" outlineLevel="4">
      <c r="A148" s="278" t="s">
        <v>490</v>
      </c>
      <c r="B148" s="279"/>
      <c r="C148" s="279"/>
      <c r="D148" s="279"/>
      <c r="E148" s="279"/>
      <c r="F148" s="279"/>
      <c r="G148" s="279"/>
      <c r="H148" s="280"/>
      <c r="I148" s="80">
        <v>2016</v>
      </c>
      <c r="J148" s="79">
        <v>10</v>
      </c>
      <c r="K148" s="81">
        <v>10</v>
      </c>
      <c r="L148" s="72">
        <v>188.7</v>
      </c>
      <c r="M148" s="52"/>
    </row>
    <row r="149" spans="1:17" ht="25.5" customHeight="1" outlineLevel="4">
      <c r="A149" s="278" t="s">
        <v>279</v>
      </c>
      <c r="B149" s="279"/>
      <c r="C149" s="279"/>
      <c r="D149" s="279"/>
      <c r="E149" s="279"/>
      <c r="F149" s="279"/>
      <c r="G149" s="279"/>
      <c r="H149" s="280"/>
      <c r="I149" s="82">
        <v>2016</v>
      </c>
      <c r="J149" s="95">
        <v>10</v>
      </c>
      <c r="K149" s="81">
        <v>845</v>
      </c>
      <c r="L149" s="72"/>
      <c r="M149" s="52"/>
      <c r="N149" s="22" t="e">
        <f>$R$8*#REF!/K149</f>
        <v>#REF!</v>
      </c>
      <c r="O149" s="22">
        <f t="shared" ref="O149:O158" si="6">283.33*3.89</f>
        <v>1102.1537000000001</v>
      </c>
      <c r="P149" s="22" t="e">
        <f t="shared" ref="P149:P158" si="7">N149-O149</f>
        <v>#REF!</v>
      </c>
      <c r="Q149" s="23" t="e">
        <f t="shared" ref="Q149:Q158" si="8">P149/O149</f>
        <v>#REF!</v>
      </c>
    </row>
    <row r="150" spans="1:17" ht="25.5" customHeight="1" outlineLevel="4">
      <c r="A150" s="278" t="s">
        <v>280</v>
      </c>
      <c r="B150" s="279"/>
      <c r="C150" s="279"/>
      <c r="D150" s="279"/>
      <c r="E150" s="279"/>
      <c r="F150" s="279"/>
      <c r="G150" s="279"/>
      <c r="H150" s="280"/>
      <c r="I150" s="82">
        <v>2016</v>
      </c>
      <c r="J150" s="95">
        <v>10</v>
      </c>
      <c r="K150" s="81">
        <v>460</v>
      </c>
      <c r="L150" s="72"/>
      <c r="M150" s="52"/>
      <c r="N150" s="22" t="e">
        <f>$R$8*#REF!/K150</f>
        <v>#REF!</v>
      </c>
      <c r="O150" s="22">
        <f t="shared" si="6"/>
        <v>1102.1537000000001</v>
      </c>
      <c r="P150" s="22" t="e">
        <f t="shared" si="7"/>
        <v>#REF!</v>
      </c>
      <c r="Q150" s="23" t="e">
        <f t="shared" si="8"/>
        <v>#REF!</v>
      </c>
    </row>
    <row r="151" spans="1:17" ht="25.5" customHeight="1" outlineLevel="4">
      <c r="A151" s="278" t="s">
        <v>281</v>
      </c>
      <c r="B151" s="279"/>
      <c r="C151" s="279"/>
      <c r="D151" s="279"/>
      <c r="E151" s="279"/>
      <c r="F151" s="279"/>
      <c r="G151" s="279"/>
      <c r="H151" s="280"/>
      <c r="I151" s="82">
        <v>2016</v>
      </c>
      <c r="J151" s="95">
        <v>10</v>
      </c>
      <c r="K151" s="81">
        <v>368</v>
      </c>
      <c r="L151" s="72"/>
      <c r="M151" s="52"/>
      <c r="N151" s="22" t="e">
        <f>$R$8*#REF!/K151</f>
        <v>#REF!</v>
      </c>
      <c r="O151" s="22">
        <f t="shared" si="6"/>
        <v>1102.1537000000001</v>
      </c>
      <c r="P151" s="22" t="e">
        <f t="shared" si="7"/>
        <v>#REF!</v>
      </c>
      <c r="Q151" s="23" t="e">
        <f t="shared" si="8"/>
        <v>#REF!</v>
      </c>
    </row>
    <row r="152" spans="1:17" ht="25.5" customHeight="1" outlineLevel="4">
      <c r="A152" s="278" t="s">
        <v>282</v>
      </c>
      <c r="B152" s="279"/>
      <c r="C152" s="279"/>
      <c r="D152" s="279"/>
      <c r="E152" s="279"/>
      <c r="F152" s="279"/>
      <c r="G152" s="279"/>
      <c r="H152" s="280"/>
      <c r="I152" s="82">
        <v>2016</v>
      </c>
      <c r="J152" s="95">
        <v>10</v>
      </c>
      <c r="K152" s="81">
        <v>652</v>
      </c>
      <c r="L152" s="72"/>
      <c r="M152" s="52"/>
      <c r="N152" s="22" t="e">
        <f>$R$8*#REF!/K152</f>
        <v>#REF!</v>
      </c>
      <c r="O152" s="22">
        <f t="shared" si="6"/>
        <v>1102.1537000000001</v>
      </c>
      <c r="P152" s="22" t="e">
        <f t="shared" si="7"/>
        <v>#REF!</v>
      </c>
      <c r="Q152" s="23" t="e">
        <f t="shared" si="8"/>
        <v>#REF!</v>
      </c>
    </row>
    <row r="153" spans="1:17" ht="25.5" customHeight="1" outlineLevel="4">
      <c r="A153" s="278" t="s">
        <v>283</v>
      </c>
      <c r="B153" s="279"/>
      <c r="C153" s="279"/>
      <c r="D153" s="279"/>
      <c r="E153" s="279"/>
      <c r="F153" s="279"/>
      <c r="G153" s="279"/>
      <c r="H153" s="280"/>
      <c r="I153" s="82">
        <v>2016</v>
      </c>
      <c r="J153" s="95">
        <v>10</v>
      </c>
      <c r="K153" s="81">
        <v>352</v>
      </c>
      <c r="L153" s="72"/>
      <c r="M153" s="52"/>
      <c r="N153" s="22" t="e">
        <f>$R$8*#REF!/K153</f>
        <v>#REF!</v>
      </c>
      <c r="O153" s="22">
        <f t="shared" si="6"/>
        <v>1102.1537000000001</v>
      </c>
      <c r="P153" s="22" t="e">
        <f t="shared" si="7"/>
        <v>#REF!</v>
      </c>
      <c r="Q153" s="23" t="e">
        <f t="shared" si="8"/>
        <v>#REF!</v>
      </c>
    </row>
    <row r="154" spans="1:17" ht="25.5" customHeight="1" outlineLevel="4">
      <c r="A154" s="278" t="s">
        <v>284</v>
      </c>
      <c r="B154" s="279"/>
      <c r="C154" s="279"/>
      <c r="D154" s="279"/>
      <c r="E154" s="279"/>
      <c r="F154" s="279"/>
      <c r="G154" s="279"/>
      <c r="H154" s="280"/>
      <c r="I154" s="82">
        <v>2016</v>
      </c>
      <c r="J154" s="95">
        <v>10</v>
      </c>
      <c r="K154" s="81">
        <v>828</v>
      </c>
      <c r="L154" s="96"/>
      <c r="M154" s="52"/>
      <c r="N154" s="22" t="e">
        <f>$R$8*#REF!/K154</f>
        <v>#REF!</v>
      </c>
      <c r="O154" s="22">
        <f t="shared" si="6"/>
        <v>1102.1537000000001</v>
      </c>
      <c r="P154" s="22" t="e">
        <f t="shared" si="7"/>
        <v>#REF!</v>
      </c>
      <c r="Q154" s="23" t="e">
        <f t="shared" si="8"/>
        <v>#REF!</v>
      </c>
    </row>
    <row r="155" spans="1:17" ht="25.5" customHeight="1" outlineLevel="4">
      <c r="A155" s="278" t="s">
        <v>265</v>
      </c>
      <c r="B155" s="279"/>
      <c r="C155" s="279"/>
      <c r="D155" s="279"/>
      <c r="E155" s="279"/>
      <c r="F155" s="279"/>
      <c r="G155" s="279"/>
      <c r="H155" s="280"/>
      <c r="I155" s="82">
        <v>2016</v>
      </c>
      <c r="J155" s="95">
        <v>10</v>
      </c>
      <c r="K155" s="81">
        <v>38</v>
      </c>
      <c r="L155" s="97">
        <v>164.5</v>
      </c>
      <c r="M155" s="52"/>
      <c r="N155" s="22" t="e">
        <f>$R$8*#REF!/K155</f>
        <v>#REF!</v>
      </c>
      <c r="O155" s="22">
        <f t="shared" si="6"/>
        <v>1102.1537000000001</v>
      </c>
      <c r="P155" s="22" t="e">
        <f t="shared" si="7"/>
        <v>#REF!</v>
      </c>
      <c r="Q155" s="23" t="e">
        <f t="shared" si="8"/>
        <v>#REF!</v>
      </c>
    </row>
    <row r="156" spans="1:17" ht="25.5" customHeight="1" outlineLevel="4">
      <c r="A156" s="278" t="s">
        <v>262</v>
      </c>
      <c r="B156" s="279"/>
      <c r="C156" s="279"/>
      <c r="D156" s="279"/>
      <c r="E156" s="279"/>
      <c r="F156" s="279"/>
      <c r="G156" s="279"/>
      <c r="H156" s="280"/>
      <c r="I156" s="82">
        <v>2016</v>
      </c>
      <c r="J156" s="95">
        <v>10</v>
      </c>
      <c r="K156" s="81">
        <v>125</v>
      </c>
      <c r="L156" s="96">
        <v>33</v>
      </c>
      <c r="M156" s="52"/>
      <c r="N156" s="22" t="e">
        <f>$R$8*#REF!/K156</f>
        <v>#REF!</v>
      </c>
      <c r="O156" s="22">
        <f t="shared" si="6"/>
        <v>1102.1537000000001</v>
      </c>
      <c r="P156" s="22" t="e">
        <f t="shared" si="7"/>
        <v>#REF!</v>
      </c>
      <c r="Q156" s="23" t="e">
        <f t="shared" si="8"/>
        <v>#REF!</v>
      </c>
    </row>
    <row r="157" spans="1:17" ht="25.5" customHeight="1" outlineLevel="4">
      <c r="A157" s="278" t="s">
        <v>256</v>
      </c>
      <c r="B157" s="279"/>
      <c r="C157" s="279"/>
      <c r="D157" s="279"/>
      <c r="E157" s="279"/>
      <c r="F157" s="279"/>
      <c r="G157" s="279"/>
      <c r="H157" s="280"/>
      <c r="I157" s="82">
        <v>2016</v>
      </c>
      <c r="J157" s="95">
        <v>10</v>
      </c>
      <c r="K157" s="81">
        <v>23</v>
      </c>
      <c r="L157" s="96">
        <v>80</v>
      </c>
      <c r="M157" s="52"/>
      <c r="N157" s="22" t="e">
        <f>$R$8*#REF!/K157</f>
        <v>#REF!</v>
      </c>
      <c r="O157" s="22">
        <f t="shared" si="6"/>
        <v>1102.1537000000001</v>
      </c>
      <c r="P157" s="22" t="e">
        <f t="shared" si="7"/>
        <v>#REF!</v>
      </c>
      <c r="Q157" s="23" t="e">
        <f t="shared" si="8"/>
        <v>#REF!</v>
      </c>
    </row>
    <row r="158" spans="1:17" ht="25.5" customHeight="1" outlineLevel="5">
      <c r="A158" s="276" t="s">
        <v>255</v>
      </c>
      <c r="B158" s="276"/>
      <c r="C158" s="276"/>
      <c r="D158" s="276"/>
      <c r="E158" s="276"/>
      <c r="F158" s="276"/>
      <c r="G158" s="276"/>
      <c r="H158" s="276"/>
      <c r="I158" s="82">
        <v>2016</v>
      </c>
      <c r="J158" s="95">
        <v>10</v>
      </c>
      <c r="K158" s="81">
        <v>509</v>
      </c>
      <c r="L158" s="96">
        <v>80</v>
      </c>
      <c r="M158" s="52"/>
      <c r="N158" s="22" t="e">
        <f>$R$8*#REF!/K158</f>
        <v>#REF!</v>
      </c>
      <c r="O158" s="22">
        <f t="shared" si="6"/>
        <v>1102.1537000000001</v>
      </c>
      <c r="P158" s="22" t="e">
        <f t="shared" si="7"/>
        <v>#REF!</v>
      </c>
      <c r="Q158" s="23" t="e">
        <f t="shared" si="8"/>
        <v>#REF!</v>
      </c>
    </row>
    <row r="159" spans="1:17" ht="25.5" customHeight="1" outlineLevel="4">
      <c r="A159" s="275" t="s">
        <v>34</v>
      </c>
      <c r="B159" s="275"/>
      <c r="C159" s="275"/>
      <c r="D159" s="275"/>
      <c r="E159" s="275"/>
      <c r="F159" s="275"/>
      <c r="G159" s="275"/>
      <c r="H159" s="275"/>
      <c r="I159" s="1"/>
      <c r="J159" s="12"/>
      <c r="K159" s="16"/>
      <c r="L159" s="21"/>
      <c r="M159" s="52"/>
    </row>
    <row r="160" spans="1:17" ht="25.5" customHeight="1" outlineLevel="5">
      <c r="A160" s="276" t="s">
        <v>160</v>
      </c>
      <c r="B160" s="277"/>
      <c r="C160" s="277"/>
      <c r="D160" s="277"/>
      <c r="E160" s="277"/>
      <c r="F160" s="277"/>
      <c r="G160" s="277"/>
      <c r="H160" s="277"/>
      <c r="I160" s="5"/>
      <c r="J160" s="15"/>
      <c r="K160" s="16"/>
      <c r="L160" s="25"/>
      <c r="M160" s="52"/>
    </row>
    <row r="161" spans="1:13" ht="25.5" customHeight="1" outlineLevel="4">
      <c r="A161" s="275" t="s">
        <v>35</v>
      </c>
      <c r="B161" s="275"/>
      <c r="C161" s="275"/>
      <c r="D161" s="275"/>
      <c r="E161" s="275"/>
      <c r="F161" s="275"/>
      <c r="G161" s="275"/>
      <c r="H161" s="275"/>
      <c r="I161" s="1"/>
      <c r="J161" s="12"/>
      <c r="K161" s="16"/>
      <c r="L161" s="21"/>
      <c r="M161" s="52"/>
    </row>
    <row r="162" spans="1:13" ht="25.5" customHeight="1" outlineLevel="5">
      <c r="A162" s="276" t="s">
        <v>160</v>
      </c>
      <c r="B162" s="277"/>
      <c r="C162" s="277"/>
      <c r="D162" s="277"/>
      <c r="E162" s="277"/>
      <c r="F162" s="277"/>
      <c r="G162" s="277"/>
      <c r="H162" s="277"/>
      <c r="I162" s="5"/>
      <c r="J162" s="15"/>
      <c r="K162" s="16"/>
      <c r="L162" s="25"/>
      <c r="M162" s="52"/>
    </row>
    <row r="163" spans="1:13" ht="25.5" customHeight="1" outlineLevel="4">
      <c r="A163" s="275" t="s">
        <v>163</v>
      </c>
      <c r="B163" s="275"/>
      <c r="C163" s="275"/>
      <c r="D163" s="275"/>
      <c r="E163" s="275"/>
      <c r="F163" s="275"/>
      <c r="G163" s="275"/>
      <c r="H163" s="275"/>
      <c r="I163" s="1"/>
      <c r="J163" s="12"/>
      <c r="K163" s="16"/>
      <c r="L163" s="21"/>
      <c r="M163" s="52"/>
    </row>
    <row r="164" spans="1:13" ht="25.5" customHeight="1" outlineLevel="5">
      <c r="A164" s="276" t="s">
        <v>160</v>
      </c>
      <c r="B164" s="277"/>
      <c r="C164" s="277"/>
      <c r="D164" s="277"/>
      <c r="E164" s="277"/>
      <c r="F164" s="277"/>
      <c r="G164" s="277"/>
      <c r="H164" s="277"/>
      <c r="I164" s="5"/>
      <c r="J164" s="15"/>
      <c r="K164" s="16"/>
      <c r="L164" s="25"/>
      <c r="M164" s="52"/>
    </row>
    <row r="165" spans="1:13" ht="25.5" customHeight="1" outlineLevel="4">
      <c r="A165" s="275" t="s">
        <v>164</v>
      </c>
      <c r="B165" s="275"/>
      <c r="C165" s="275"/>
      <c r="D165" s="275"/>
      <c r="E165" s="275"/>
      <c r="F165" s="275"/>
      <c r="G165" s="275"/>
      <c r="H165" s="275"/>
      <c r="I165" s="1"/>
      <c r="J165" s="12"/>
      <c r="K165" s="16"/>
      <c r="L165" s="21"/>
      <c r="M165" s="52"/>
    </row>
    <row r="166" spans="1:13" ht="25.5" customHeight="1" outlineLevel="5">
      <c r="A166" s="276" t="s">
        <v>160</v>
      </c>
      <c r="B166" s="277"/>
      <c r="C166" s="277"/>
      <c r="D166" s="277"/>
      <c r="E166" s="277"/>
      <c r="F166" s="277"/>
      <c r="G166" s="277"/>
      <c r="H166" s="277"/>
      <c r="I166" s="5"/>
      <c r="J166" s="15"/>
      <c r="K166" s="16"/>
      <c r="L166" s="25"/>
      <c r="M166" s="52"/>
    </row>
    <row r="167" spans="1:13" ht="25.5" customHeight="1" outlineLevel="4">
      <c r="A167" s="275" t="s">
        <v>165</v>
      </c>
      <c r="B167" s="275"/>
      <c r="C167" s="275"/>
      <c r="D167" s="275"/>
      <c r="E167" s="275"/>
      <c r="F167" s="275"/>
      <c r="G167" s="275"/>
      <c r="H167" s="275"/>
      <c r="I167" s="1"/>
      <c r="J167" s="12"/>
      <c r="K167" s="16"/>
      <c r="L167" s="21"/>
      <c r="M167" s="52"/>
    </row>
    <row r="168" spans="1:13" ht="25.5" customHeight="1" outlineLevel="5">
      <c r="A168" s="276" t="s">
        <v>160</v>
      </c>
      <c r="B168" s="277"/>
      <c r="C168" s="277"/>
      <c r="D168" s="277"/>
      <c r="E168" s="277"/>
      <c r="F168" s="277"/>
      <c r="G168" s="277"/>
      <c r="H168" s="277"/>
      <c r="I168" s="5"/>
      <c r="J168" s="15"/>
      <c r="K168" s="16"/>
      <c r="L168" s="25"/>
      <c r="M168" s="52"/>
    </row>
    <row r="169" spans="1:13" ht="25.5" customHeight="1" outlineLevel="4">
      <c r="A169" s="275" t="s">
        <v>36</v>
      </c>
      <c r="B169" s="275"/>
      <c r="C169" s="275"/>
      <c r="D169" s="275"/>
      <c r="E169" s="275"/>
      <c r="F169" s="275"/>
      <c r="G169" s="275"/>
      <c r="H169" s="275"/>
      <c r="I169" s="1"/>
      <c r="J169" s="12"/>
      <c r="K169" s="16"/>
      <c r="L169" s="21"/>
      <c r="M169" s="52"/>
    </row>
    <row r="170" spans="1:13" ht="25.5" customHeight="1" outlineLevel="5">
      <c r="A170" s="276" t="s">
        <v>160</v>
      </c>
      <c r="B170" s="277"/>
      <c r="C170" s="277"/>
      <c r="D170" s="277"/>
      <c r="E170" s="277"/>
      <c r="F170" s="277"/>
      <c r="G170" s="277"/>
      <c r="H170" s="277"/>
      <c r="I170" s="5"/>
      <c r="J170" s="15"/>
      <c r="K170" s="16"/>
      <c r="L170" s="25"/>
      <c r="M170" s="52"/>
    </row>
    <row r="171" spans="1:13" ht="25.5" customHeight="1" outlineLevel="4">
      <c r="A171" s="275" t="s">
        <v>166</v>
      </c>
      <c r="B171" s="275"/>
      <c r="C171" s="275"/>
      <c r="D171" s="275"/>
      <c r="E171" s="275"/>
      <c r="F171" s="275"/>
      <c r="G171" s="275"/>
      <c r="H171" s="275"/>
      <c r="I171" s="1"/>
      <c r="J171" s="12"/>
      <c r="K171" s="16"/>
      <c r="L171" s="21"/>
      <c r="M171" s="52"/>
    </row>
    <row r="172" spans="1:13" ht="25.5" customHeight="1" outlineLevel="5">
      <c r="A172" s="276" t="s">
        <v>160</v>
      </c>
      <c r="B172" s="277"/>
      <c r="C172" s="277"/>
      <c r="D172" s="277"/>
      <c r="E172" s="277"/>
      <c r="F172" s="277"/>
      <c r="G172" s="277"/>
      <c r="H172" s="277"/>
      <c r="I172" s="5"/>
      <c r="J172" s="15"/>
      <c r="K172" s="16"/>
      <c r="L172" s="25"/>
      <c r="M172" s="52"/>
    </row>
    <row r="173" spans="1:13" ht="25.5" customHeight="1" outlineLevel="4">
      <c r="A173" s="275" t="s">
        <v>167</v>
      </c>
      <c r="B173" s="275"/>
      <c r="C173" s="275"/>
      <c r="D173" s="275"/>
      <c r="E173" s="275"/>
      <c r="F173" s="275"/>
      <c r="G173" s="275"/>
      <c r="H173" s="275"/>
      <c r="I173" s="1"/>
      <c r="J173" s="12"/>
      <c r="K173" s="16"/>
      <c r="L173" s="21"/>
      <c r="M173" s="52"/>
    </row>
    <row r="174" spans="1:13" ht="25.5" customHeight="1" outlineLevel="5">
      <c r="A174" s="276" t="s">
        <v>160</v>
      </c>
      <c r="B174" s="277"/>
      <c r="C174" s="277"/>
      <c r="D174" s="277"/>
      <c r="E174" s="277"/>
      <c r="F174" s="277"/>
      <c r="G174" s="277"/>
      <c r="H174" s="277"/>
      <c r="I174" s="5"/>
      <c r="J174" s="15"/>
      <c r="K174" s="16"/>
      <c r="L174" s="25"/>
      <c r="M174" s="52"/>
    </row>
    <row r="175" spans="1:13" ht="25.5" customHeight="1" outlineLevel="4">
      <c r="A175" s="275" t="s">
        <v>168</v>
      </c>
      <c r="B175" s="275"/>
      <c r="C175" s="275"/>
      <c r="D175" s="275"/>
      <c r="E175" s="275"/>
      <c r="F175" s="275"/>
      <c r="G175" s="275"/>
      <c r="H175" s="275"/>
      <c r="I175" s="1"/>
      <c r="J175" s="12"/>
      <c r="K175" s="16"/>
      <c r="L175" s="21"/>
      <c r="M175" s="52"/>
    </row>
    <row r="176" spans="1:13" ht="25.5" customHeight="1" outlineLevel="5">
      <c r="A176" s="276" t="s">
        <v>160</v>
      </c>
      <c r="B176" s="277"/>
      <c r="C176" s="277"/>
      <c r="D176" s="277"/>
      <c r="E176" s="277"/>
      <c r="F176" s="277"/>
      <c r="G176" s="277"/>
      <c r="H176" s="277"/>
      <c r="I176" s="5"/>
      <c r="J176" s="15"/>
      <c r="K176" s="16"/>
      <c r="L176" s="25"/>
      <c r="M176" s="52"/>
    </row>
    <row r="177" spans="1:13" ht="25.5" customHeight="1" outlineLevel="4">
      <c r="A177" s="275" t="s">
        <v>169</v>
      </c>
      <c r="B177" s="275"/>
      <c r="C177" s="275"/>
      <c r="D177" s="275"/>
      <c r="E177" s="275" t="s">
        <v>169</v>
      </c>
      <c r="F177" s="275"/>
      <c r="G177" s="275"/>
      <c r="H177" s="275"/>
      <c r="I177" s="1"/>
      <c r="J177" s="12"/>
      <c r="K177" s="16"/>
      <c r="L177" s="21"/>
      <c r="M177" s="52"/>
    </row>
    <row r="178" spans="1:13" ht="25.5" customHeight="1" outlineLevel="5">
      <c r="A178" s="276" t="s">
        <v>160</v>
      </c>
      <c r="B178" s="277"/>
      <c r="C178" s="277"/>
      <c r="D178" s="277"/>
      <c r="E178" s="277"/>
      <c r="F178" s="277"/>
      <c r="G178" s="277"/>
      <c r="H178" s="277"/>
      <c r="I178" s="5"/>
      <c r="J178" s="15"/>
      <c r="K178" s="16"/>
      <c r="L178" s="25"/>
      <c r="M178" s="52"/>
    </row>
    <row r="179" spans="1:13" ht="25.5" customHeight="1" outlineLevel="4">
      <c r="A179" s="275" t="s">
        <v>27</v>
      </c>
      <c r="B179" s="275"/>
      <c r="C179" s="275"/>
      <c r="D179" s="275"/>
      <c r="E179" s="275"/>
      <c r="F179" s="275"/>
      <c r="G179" s="275"/>
      <c r="H179" s="275"/>
      <c r="I179" s="1"/>
      <c r="J179" s="12"/>
      <c r="K179" s="16"/>
      <c r="L179" s="21"/>
      <c r="M179" s="52"/>
    </row>
    <row r="180" spans="1:13" ht="25.5" customHeight="1" outlineLevel="5">
      <c r="A180" s="276" t="s">
        <v>160</v>
      </c>
      <c r="B180" s="277"/>
      <c r="C180" s="277"/>
      <c r="D180" s="277"/>
      <c r="E180" s="277"/>
      <c r="F180" s="277"/>
      <c r="G180" s="277"/>
      <c r="H180" s="277"/>
      <c r="I180" s="5"/>
      <c r="J180" s="15"/>
      <c r="K180" s="16"/>
      <c r="L180" s="25"/>
      <c r="M180" s="52"/>
    </row>
    <row r="181" spans="1:13" ht="25.5" customHeight="1" outlineLevel="4">
      <c r="A181" s="275" t="s">
        <v>28</v>
      </c>
      <c r="B181" s="275"/>
      <c r="C181" s="275"/>
      <c r="D181" s="275"/>
      <c r="E181" s="275"/>
      <c r="F181" s="275"/>
      <c r="G181" s="275"/>
      <c r="H181" s="275"/>
      <c r="I181" s="1"/>
      <c r="J181" s="12"/>
      <c r="K181" s="16"/>
      <c r="L181" s="21"/>
      <c r="M181" s="52"/>
    </row>
    <row r="182" spans="1:13" ht="25.5" customHeight="1" outlineLevel="5">
      <c r="A182" s="276" t="s">
        <v>160</v>
      </c>
      <c r="B182" s="277"/>
      <c r="C182" s="277"/>
      <c r="D182" s="277"/>
      <c r="E182" s="277"/>
      <c r="F182" s="277"/>
      <c r="G182" s="277"/>
      <c r="H182" s="277"/>
      <c r="I182" s="5"/>
      <c r="J182" s="15"/>
      <c r="K182" s="16"/>
      <c r="L182" s="25"/>
      <c r="M182" s="52"/>
    </row>
    <row r="183" spans="1:13" ht="25.5" customHeight="1" outlineLevel="4">
      <c r="A183" s="275" t="s">
        <v>29</v>
      </c>
      <c r="B183" s="275"/>
      <c r="C183" s="275"/>
      <c r="D183" s="275"/>
      <c r="E183" s="275"/>
      <c r="F183" s="275"/>
      <c r="G183" s="275"/>
      <c r="H183" s="275"/>
      <c r="I183" s="1"/>
      <c r="J183" s="12"/>
      <c r="K183" s="16"/>
      <c r="L183" s="21"/>
      <c r="M183" s="52"/>
    </row>
    <row r="184" spans="1:13" ht="25.5" customHeight="1" outlineLevel="5">
      <c r="A184" s="276" t="s">
        <v>160</v>
      </c>
      <c r="B184" s="277"/>
      <c r="C184" s="277"/>
      <c r="D184" s="277"/>
      <c r="E184" s="277"/>
      <c r="F184" s="277"/>
      <c r="G184" s="277"/>
      <c r="H184" s="277"/>
      <c r="I184" s="1"/>
      <c r="J184" s="15"/>
      <c r="K184" s="16"/>
      <c r="L184" s="25"/>
      <c r="M184" s="52"/>
    </row>
    <row r="185" spans="1:13" ht="25.5" customHeight="1" outlineLevel="4">
      <c r="A185" s="275" t="s">
        <v>30</v>
      </c>
      <c r="B185" s="275"/>
      <c r="C185" s="275"/>
      <c r="D185" s="275"/>
      <c r="E185" s="275"/>
      <c r="F185" s="275"/>
      <c r="G185" s="275"/>
      <c r="H185" s="275"/>
      <c r="I185" s="1"/>
      <c r="J185" s="12"/>
      <c r="K185" s="16"/>
      <c r="L185" s="21"/>
      <c r="M185" s="52"/>
    </row>
    <row r="186" spans="1:13" ht="25.5" customHeight="1" outlineLevel="5">
      <c r="A186" s="276" t="s">
        <v>160</v>
      </c>
      <c r="B186" s="277"/>
      <c r="C186" s="277"/>
      <c r="D186" s="277"/>
      <c r="E186" s="277"/>
      <c r="F186" s="277"/>
      <c r="G186" s="277"/>
      <c r="H186" s="277"/>
      <c r="I186" s="5"/>
      <c r="J186" s="15"/>
      <c r="K186" s="16"/>
      <c r="L186" s="25"/>
      <c r="M186" s="52"/>
    </row>
    <row r="187" spans="1:13" ht="25.5" customHeight="1" outlineLevel="4">
      <c r="A187" s="275" t="s">
        <v>170</v>
      </c>
      <c r="B187" s="275"/>
      <c r="C187" s="275"/>
      <c r="D187" s="275"/>
      <c r="E187" s="275" t="s">
        <v>170</v>
      </c>
      <c r="F187" s="275"/>
      <c r="G187" s="275"/>
      <c r="H187" s="275"/>
      <c r="I187" s="1"/>
      <c r="J187" s="12"/>
      <c r="K187" s="16"/>
      <c r="L187" s="21"/>
      <c r="M187" s="52"/>
    </row>
    <row r="188" spans="1:13" ht="25.5" customHeight="1" outlineLevel="5">
      <c r="A188" s="276" t="s">
        <v>160</v>
      </c>
      <c r="B188" s="277"/>
      <c r="C188" s="277"/>
      <c r="D188" s="277"/>
      <c r="E188" s="277"/>
      <c r="F188" s="277"/>
      <c r="G188" s="277"/>
      <c r="H188" s="277"/>
      <c r="I188" s="5"/>
      <c r="J188" s="15"/>
      <c r="K188" s="16"/>
      <c r="L188" s="25"/>
      <c r="M188" s="52"/>
    </row>
    <row r="189" spans="1:13" ht="25.5" customHeight="1" outlineLevel="4">
      <c r="A189" s="275" t="s">
        <v>31</v>
      </c>
      <c r="B189" s="275"/>
      <c r="C189" s="275"/>
      <c r="D189" s="275"/>
      <c r="E189" s="275"/>
      <c r="F189" s="275"/>
      <c r="G189" s="275"/>
      <c r="H189" s="275"/>
      <c r="I189" s="1"/>
      <c r="J189" s="12"/>
      <c r="K189" s="16"/>
      <c r="L189" s="21"/>
      <c r="M189" s="52"/>
    </row>
    <row r="190" spans="1:13" ht="25.5" customHeight="1" outlineLevel="5">
      <c r="A190" s="276" t="s">
        <v>160</v>
      </c>
      <c r="B190" s="277"/>
      <c r="C190" s="277"/>
      <c r="D190" s="277"/>
      <c r="E190" s="277"/>
      <c r="F190" s="277"/>
      <c r="G190" s="277"/>
      <c r="H190" s="277"/>
      <c r="I190" s="5"/>
      <c r="J190" s="15"/>
      <c r="K190" s="16"/>
      <c r="L190" s="25"/>
      <c r="M190" s="52"/>
    </row>
    <row r="191" spans="1:13" ht="25.5" customHeight="1" outlineLevel="4">
      <c r="A191" s="275" t="s">
        <v>171</v>
      </c>
      <c r="B191" s="275"/>
      <c r="C191" s="275"/>
      <c r="D191" s="275"/>
      <c r="E191" s="275" t="s">
        <v>171</v>
      </c>
      <c r="F191" s="275"/>
      <c r="G191" s="275"/>
      <c r="H191" s="275"/>
      <c r="I191" s="1"/>
      <c r="J191" s="12"/>
      <c r="K191" s="16"/>
      <c r="L191" s="21"/>
      <c r="M191" s="52"/>
    </row>
    <row r="192" spans="1:13" ht="25.5" customHeight="1" outlineLevel="5">
      <c r="A192" s="276" t="s">
        <v>160</v>
      </c>
      <c r="B192" s="277"/>
      <c r="C192" s="277"/>
      <c r="D192" s="277"/>
      <c r="E192" s="277"/>
      <c r="F192" s="277"/>
      <c r="G192" s="277"/>
      <c r="H192" s="277"/>
      <c r="I192" s="5"/>
      <c r="J192" s="15"/>
      <c r="K192" s="16"/>
      <c r="L192" s="25"/>
      <c r="M192" s="52"/>
    </row>
    <row r="193" spans="1:13" ht="25.5" customHeight="1" outlineLevel="3">
      <c r="A193" s="269" t="s">
        <v>37</v>
      </c>
      <c r="B193" s="269"/>
      <c r="C193" s="269"/>
      <c r="D193" s="269"/>
      <c r="E193" s="269"/>
      <c r="F193" s="269"/>
      <c r="G193" s="269"/>
      <c r="H193" s="269"/>
      <c r="I193" s="4"/>
      <c r="J193" s="14"/>
      <c r="K193" s="16"/>
      <c r="L193" s="27"/>
      <c r="M193" s="52"/>
    </row>
    <row r="194" spans="1:13" ht="25.5" customHeight="1" outlineLevel="4">
      <c r="A194" s="275" t="s">
        <v>121</v>
      </c>
      <c r="B194" s="275"/>
      <c r="C194" s="275"/>
      <c r="D194" s="275"/>
      <c r="E194" s="275"/>
      <c r="F194" s="275"/>
      <c r="G194" s="275"/>
      <c r="H194" s="275"/>
      <c r="I194" s="1"/>
      <c r="J194" s="12"/>
      <c r="K194" s="16"/>
      <c r="L194" s="21"/>
      <c r="M194" s="52"/>
    </row>
    <row r="195" spans="1:13" ht="25.5" customHeight="1" outlineLevel="5">
      <c r="A195" s="276" t="s">
        <v>160</v>
      </c>
      <c r="B195" s="277"/>
      <c r="C195" s="277"/>
      <c r="D195" s="277"/>
      <c r="E195" s="277"/>
      <c r="F195" s="277"/>
      <c r="G195" s="277"/>
      <c r="H195" s="277"/>
      <c r="I195" s="5"/>
      <c r="J195" s="15"/>
      <c r="K195" s="16"/>
      <c r="L195" s="25"/>
      <c r="M195" s="52"/>
    </row>
    <row r="196" spans="1:13" ht="25.5" customHeight="1" outlineLevel="4">
      <c r="A196" s="275" t="s">
        <v>38</v>
      </c>
      <c r="B196" s="275"/>
      <c r="C196" s="275"/>
      <c r="D196" s="275"/>
      <c r="E196" s="275"/>
      <c r="F196" s="275"/>
      <c r="G196" s="275"/>
      <c r="H196" s="275"/>
      <c r="I196" s="1"/>
      <c r="J196" s="12"/>
      <c r="K196" s="16"/>
      <c r="L196" s="21"/>
      <c r="M196" s="52"/>
    </row>
    <row r="197" spans="1:13" ht="25.5" customHeight="1" outlineLevel="5">
      <c r="A197" s="276" t="s">
        <v>160</v>
      </c>
      <c r="B197" s="277"/>
      <c r="C197" s="277"/>
      <c r="D197" s="277"/>
      <c r="E197" s="277"/>
      <c r="F197" s="277"/>
      <c r="G197" s="277"/>
      <c r="H197" s="277"/>
      <c r="I197" s="5"/>
      <c r="J197" s="15"/>
      <c r="K197" s="16"/>
      <c r="L197" s="25"/>
      <c r="M197" s="52"/>
    </row>
    <row r="198" spans="1:13" ht="25.5" customHeight="1" outlineLevel="4">
      <c r="A198" s="275" t="s">
        <v>144</v>
      </c>
      <c r="B198" s="275"/>
      <c r="C198" s="275"/>
      <c r="D198" s="275"/>
      <c r="E198" s="275"/>
      <c r="F198" s="275"/>
      <c r="G198" s="275"/>
      <c r="H198" s="275"/>
      <c r="I198" s="1"/>
      <c r="J198" s="12"/>
      <c r="K198" s="16"/>
      <c r="L198" s="21"/>
      <c r="M198" s="52"/>
    </row>
    <row r="199" spans="1:13" ht="25.5" customHeight="1" outlineLevel="5">
      <c r="A199" s="276" t="s">
        <v>160</v>
      </c>
      <c r="B199" s="277"/>
      <c r="C199" s="277"/>
      <c r="D199" s="277"/>
      <c r="E199" s="277"/>
      <c r="F199" s="277"/>
      <c r="G199" s="277"/>
      <c r="H199" s="277"/>
      <c r="I199" s="5"/>
      <c r="J199" s="15"/>
      <c r="K199" s="16"/>
      <c r="L199" s="25"/>
      <c r="M199" s="52"/>
    </row>
    <row r="200" spans="1:13" ht="25.5" customHeight="1" outlineLevel="1">
      <c r="A200" s="269" t="s">
        <v>39</v>
      </c>
      <c r="B200" s="269"/>
      <c r="C200" s="269"/>
      <c r="D200" s="269"/>
      <c r="E200" s="269"/>
      <c r="F200" s="269"/>
      <c r="G200" s="269"/>
      <c r="H200" s="269"/>
      <c r="I200" s="4"/>
      <c r="J200" s="14"/>
      <c r="K200" s="16"/>
      <c r="L200" s="27"/>
      <c r="M200" s="52"/>
    </row>
    <row r="201" spans="1:13" ht="25.5" customHeight="1" outlineLevel="2">
      <c r="A201" s="269" t="s">
        <v>40</v>
      </c>
      <c r="B201" s="269"/>
      <c r="C201" s="269"/>
      <c r="D201" s="269"/>
      <c r="E201" s="269"/>
      <c r="F201" s="269"/>
      <c r="G201" s="269"/>
      <c r="H201" s="269"/>
      <c r="I201" s="4"/>
      <c r="J201" s="14"/>
      <c r="K201" s="16"/>
      <c r="L201" s="27"/>
      <c r="M201" s="52"/>
    </row>
    <row r="202" spans="1:13" ht="25.5" customHeight="1" outlineLevel="3">
      <c r="A202" s="269" t="s">
        <v>41</v>
      </c>
      <c r="B202" s="269"/>
      <c r="C202" s="269"/>
      <c r="D202" s="269"/>
      <c r="E202" s="269"/>
      <c r="F202" s="269"/>
      <c r="G202" s="269"/>
      <c r="H202" s="269"/>
      <c r="I202" s="4"/>
      <c r="J202" s="14"/>
      <c r="K202" s="16"/>
      <c r="L202" s="27"/>
      <c r="M202" s="52"/>
    </row>
    <row r="203" spans="1:13" ht="25.5" customHeight="1" outlineLevel="4">
      <c r="A203" s="275" t="s">
        <v>42</v>
      </c>
      <c r="B203" s="275"/>
      <c r="C203" s="275"/>
      <c r="D203" s="275"/>
      <c r="E203" s="275"/>
      <c r="F203" s="275"/>
      <c r="G203" s="275"/>
      <c r="H203" s="275"/>
      <c r="I203" s="1"/>
      <c r="J203" s="12"/>
      <c r="K203" s="16"/>
      <c r="L203" s="21"/>
      <c r="M203" s="52"/>
    </row>
    <row r="204" spans="1:13" ht="25.5" customHeight="1" outlineLevel="5">
      <c r="A204" s="276" t="s">
        <v>160</v>
      </c>
      <c r="B204" s="277"/>
      <c r="C204" s="277"/>
      <c r="D204" s="277"/>
      <c r="E204" s="277"/>
      <c r="F204" s="277"/>
      <c r="G204" s="277"/>
      <c r="H204" s="277"/>
      <c r="I204" s="5"/>
      <c r="J204" s="13"/>
      <c r="K204" s="16"/>
      <c r="L204" s="24"/>
      <c r="M204" s="52"/>
    </row>
    <row r="205" spans="1:13" ht="25.5" customHeight="1" outlineLevel="4">
      <c r="A205" s="275" t="s">
        <v>45</v>
      </c>
      <c r="B205" s="275"/>
      <c r="C205" s="275"/>
      <c r="D205" s="275"/>
      <c r="E205" s="275"/>
      <c r="F205" s="275"/>
      <c r="G205" s="275"/>
      <c r="H205" s="275"/>
      <c r="I205" s="1"/>
      <c r="J205" s="12"/>
      <c r="K205" s="16"/>
      <c r="L205" s="21"/>
      <c r="M205" s="52"/>
    </row>
    <row r="206" spans="1:13" ht="25.5" customHeight="1" outlineLevel="5">
      <c r="A206" s="276" t="s">
        <v>160</v>
      </c>
      <c r="B206" s="277"/>
      <c r="C206" s="277"/>
      <c r="D206" s="277"/>
      <c r="E206" s="277"/>
      <c r="F206" s="277"/>
      <c r="G206" s="277"/>
      <c r="H206" s="277"/>
      <c r="I206" s="5"/>
      <c r="J206" s="13"/>
      <c r="K206" s="16"/>
      <c r="L206" s="24"/>
      <c r="M206" s="52"/>
    </row>
    <row r="207" spans="1:13" ht="25.5" customHeight="1" outlineLevel="4">
      <c r="A207" s="275" t="s">
        <v>46</v>
      </c>
      <c r="B207" s="275"/>
      <c r="C207" s="275"/>
      <c r="D207" s="275"/>
      <c r="E207" s="275"/>
      <c r="F207" s="275"/>
      <c r="G207" s="275"/>
      <c r="H207" s="275"/>
      <c r="I207" s="1"/>
      <c r="J207" s="12"/>
      <c r="K207" s="16"/>
      <c r="L207" s="21"/>
      <c r="M207" s="52"/>
    </row>
    <row r="208" spans="1:13" ht="25.5" customHeight="1" outlineLevel="5">
      <c r="A208" s="276" t="s">
        <v>160</v>
      </c>
      <c r="B208" s="277"/>
      <c r="C208" s="277"/>
      <c r="D208" s="277"/>
      <c r="E208" s="277"/>
      <c r="F208" s="277"/>
      <c r="G208" s="277"/>
      <c r="H208" s="277"/>
      <c r="I208" s="5"/>
      <c r="J208" s="13"/>
      <c r="K208" s="16"/>
      <c r="L208" s="24"/>
      <c r="M208" s="52"/>
    </row>
    <row r="209" spans="1:13" ht="25.5" customHeight="1" outlineLevel="4">
      <c r="A209" s="275" t="s">
        <v>47</v>
      </c>
      <c r="B209" s="275"/>
      <c r="C209" s="275"/>
      <c r="D209" s="275"/>
      <c r="E209" s="275"/>
      <c r="F209" s="275"/>
      <c r="G209" s="275"/>
      <c r="H209" s="275"/>
      <c r="I209" s="1"/>
      <c r="J209" s="12"/>
      <c r="K209" s="16"/>
      <c r="L209" s="21"/>
      <c r="M209" s="52"/>
    </row>
    <row r="210" spans="1:13" ht="25.5" customHeight="1" outlineLevel="5">
      <c r="A210" s="276" t="s">
        <v>160</v>
      </c>
      <c r="B210" s="277"/>
      <c r="C210" s="277"/>
      <c r="D210" s="277"/>
      <c r="E210" s="277"/>
      <c r="F210" s="277"/>
      <c r="G210" s="277"/>
      <c r="H210" s="277"/>
      <c r="I210" s="5"/>
      <c r="J210" s="13"/>
      <c r="K210" s="16"/>
      <c r="L210" s="24"/>
      <c r="M210" s="52"/>
    </row>
    <row r="211" spans="1:13" ht="25.5" customHeight="1" outlineLevel="4">
      <c r="A211" s="275" t="s">
        <v>172</v>
      </c>
      <c r="B211" s="275"/>
      <c r="C211" s="275"/>
      <c r="D211" s="275"/>
      <c r="E211" s="275"/>
      <c r="F211" s="275"/>
      <c r="G211" s="275"/>
      <c r="H211" s="275"/>
      <c r="I211" s="1"/>
      <c r="J211" s="12"/>
      <c r="K211" s="16"/>
      <c r="L211" s="21"/>
      <c r="M211" s="52"/>
    </row>
    <row r="212" spans="1:13" ht="25.5" customHeight="1" outlineLevel="5">
      <c r="A212" s="276" t="s">
        <v>160</v>
      </c>
      <c r="B212" s="277"/>
      <c r="C212" s="277"/>
      <c r="D212" s="277"/>
      <c r="E212" s="277"/>
      <c r="F212" s="277"/>
      <c r="G212" s="277"/>
      <c r="H212" s="277"/>
      <c r="I212" s="5"/>
      <c r="J212" s="13"/>
      <c r="K212" s="16"/>
      <c r="L212" s="24"/>
      <c r="M212" s="52"/>
    </row>
    <row r="213" spans="1:13" ht="25.5" customHeight="1" outlineLevel="4">
      <c r="A213" s="275" t="s">
        <v>48</v>
      </c>
      <c r="B213" s="275"/>
      <c r="C213" s="275"/>
      <c r="D213" s="275"/>
      <c r="E213" s="275"/>
      <c r="F213" s="275"/>
      <c r="G213" s="275"/>
      <c r="H213" s="275"/>
      <c r="I213" s="1"/>
      <c r="J213" s="12"/>
      <c r="K213" s="16"/>
      <c r="L213" s="21"/>
      <c r="M213" s="52"/>
    </row>
    <row r="214" spans="1:13" ht="25.5" customHeight="1" outlineLevel="5">
      <c r="A214" s="276" t="s">
        <v>160</v>
      </c>
      <c r="B214" s="277"/>
      <c r="C214" s="277"/>
      <c r="D214" s="277"/>
      <c r="E214" s="277"/>
      <c r="F214" s="277"/>
      <c r="G214" s="277"/>
      <c r="H214" s="277"/>
      <c r="I214" s="5"/>
      <c r="J214" s="13"/>
      <c r="K214" s="16"/>
      <c r="L214" s="21"/>
      <c r="M214" s="52"/>
    </row>
    <row r="215" spans="1:13" ht="25.5" customHeight="1" outlineLevel="4">
      <c r="A215" s="275" t="s">
        <v>49</v>
      </c>
      <c r="B215" s="275"/>
      <c r="C215" s="275"/>
      <c r="D215" s="275"/>
      <c r="E215" s="275"/>
      <c r="F215" s="275"/>
      <c r="G215" s="275"/>
      <c r="H215" s="275"/>
      <c r="I215" s="1"/>
      <c r="J215" s="12"/>
      <c r="K215" s="16"/>
      <c r="L215" s="21"/>
      <c r="M215" s="52"/>
    </row>
    <row r="216" spans="1:13" ht="25.5" customHeight="1" outlineLevel="5">
      <c r="A216" s="276" t="s">
        <v>160</v>
      </c>
      <c r="B216" s="277"/>
      <c r="C216" s="277"/>
      <c r="D216" s="277"/>
      <c r="E216" s="277"/>
      <c r="F216" s="277"/>
      <c r="G216" s="277"/>
      <c r="H216" s="277"/>
      <c r="I216" s="5"/>
      <c r="J216" s="13"/>
      <c r="K216" s="16"/>
      <c r="L216" s="21"/>
      <c r="M216" s="52"/>
    </row>
    <row r="217" spans="1:13" ht="25.5" customHeight="1" outlineLevel="4">
      <c r="A217" s="275" t="s">
        <v>118</v>
      </c>
      <c r="B217" s="275"/>
      <c r="C217" s="275"/>
      <c r="D217" s="275"/>
      <c r="E217" s="275"/>
      <c r="F217" s="275"/>
      <c r="G217" s="275"/>
      <c r="H217" s="275"/>
      <c r="I217" s="1"/>
      <c r="J217" s="12"/>
      <c r="K217" s="16"/>
      <c r="L217" s="21"/>
      <c r="M217" s="52"/>
    </row>
    <row r="218" spans="1:13" ht="25.5" customHeight="1" outlineLevel="5">
      <c r="A218" s="276" t="s">
        <v>160</v>
      </c>
      <c r="B218" s="277"/>
      <c r="C218" s="277"/>
      <c r="D218" s="277"/>
      <c r="E218" s="277"/>
      <c r="F218" s="277"/>
      <c r="G218" s="277"/>
      <c r="H218" s="277"/>
      <c r="I218" s="5"/>
      <c r="J218" s="13"/>
      <c r="K218" s="16"/>
      <c r="L218" s="24"/>
      <c r="M218" s="52"/>
    </row>
    <row r="219" spans="1:13" ht="25.5" customHeight="1" outlineLevel="4">
      <c r="A219" s="275" t="s">
        <v>173</v>
      </c>
      <c r="B219" s="275"/>
      <c r="C219" s="275"/>
      <c r="D219" s="275"/>
      <c r="E219" s="275"/>
      <c r="F219" s="275"/>
      <c r="G219" s="275"/>
      <c r="H219" s="275"/>
      <c r="I219" s="1"/>
      <c r="J219" s="12"/>
      <c r="K219" s="16"/>
      <c r="L219" s="21"/>
      <c r="M219" s="52"/>
    </row>
    <row r="220" spans="1:13" ht="25.5" customHeight="1" outlineLevel="5">
      <c r="A220" s="276" t="s">
        <v>160</v>
      </c>
      <c r="B220" s="277"/>
      <c r="C220" s="277"/>
      <c r="D220" s="277"/>
      <c r="E220" s="277"/>
      <c r="F220" s="277"/>
      <c r="G220" s="277"/>
      <c r="H220" s="277"/>
      <c r="I220" s="5"/>
      <c r="J220" s="13"/>
      <c r="K220" s="16"/>
      <c r="L220" s="24"/>
      <c r="M220" s="52"/>
    </row>
    <row r="221" spans="1:13" ht="25.5" customHeight="1" outlineLevel="4">
      <c r="A221" s="275" t="s">
        <v>143</v>
      </c>
      <c r="B221" s="275"/>
      <c r="C221" s="275"/>
      <c r="D221" s="275"/>
      <c r="E221" s="275"/>
      <c r="F221" s="275"/>
      <c r="G221" s="275"/>
      <c r="H221" s="275"/>
      <c r="I221" s="1"/>
      <c r="J221" s="12"/>
      <c r="K221" s="16"/>
      <c r="L221" s="21"/>
      <c r="M221" s="52"/>
    </row>
    <row r="222" spans="1:13" ht="25.5" customHeight="1" outlineLevel="5">
      <c r="A222" s="276" t="s">
        <v>160</v>
      </c>
      <c r="B222" s="277"/>
      <c r="C222" s="277"/>
      <c r="D222" s="277"/>
      <c r="E222" s="277"/>
      <c r="F222" s="277"/>
      <c r="G222" s="277"/>
      <c r="H222" s="277"/>
      <c r="I222" s="5"/>
      <c r="J222" s="13"/>
      <c r="K222" s="16"/>
      <c r="L222" s="24"/>
      <c r="M222" s="52"/>
    </row>
    <row r="223" spans="1:13" ht="25.5" customHeight="1" outlineLevel="4">
      <c r="A223" s="275" t="s">
        <v>43</v>
      </c>
      <c r="B223" s="275"/>
      <c r="C223" s="275"/>
      <c r="D223" s="275"/>
      <c r="E223" s="275"/>
      <c r="F223" s="275"/>
      <c r="G223" s="275"/>
      <c r="H223" s="275"/>
      <c r="I223" s="1"/>
      <c r="J223" s="12"/>
      <c r="K223" s="16"/>
      <c r="L223" s="21"/>
      <c r="M223" s="52"/>
    </row>
    <row r="224" spans="1:13" ht="25.5" customHeight="1" outlineLevel="5">
      <c r="A224" s="276" t="s">
        <v>160</v>
      </c>
      <c r="B224" s="277"/>
      <c r="C224" s="277"/>
      <c r="D224" s="277"/>
      <c r="E224" s="277"/>
      <c r="F224" s="277"/>
      <c r="G224" s="277"/>
      <c r="H224" s="277"/>
      <c r="I224" s="5"/>
      <c r="J224" s="13"/>
      <c r="K224" s="16"/>
      <c r="L224" s="24"/>
      <c r="M224" s="52"/>
    </row>
    <row r="225" spans="1:13" ht="25.5" customHeight="1" outlineLevel="4">
      <c r="A225" s="275" t="s">
        <v>174</v>
      </c>
      <c r="B225" s="275"/>
      <c r="C225" s="275"/>
      <c r="D225" s="275"/>
      <c r="E225" s="275"/>
      <c r="F225" s="275"/>
      <c r="G225" s="275"/>
      <c r="H225" s="275"/>
      <c r="I225" s="1"/>
      <c r="J225" s="12"/>
      <c r="K225" s="16"/>
      <c r="L225" s="21"/>
      <c r="M225" s="52"/>
    </row>
    <row r="226" spans="1:13" ht="25.5" customHeight="1" outlineLevel="5">
      <c r="A226" s="276" t="s">
        <v>160</v>
      </c>
      <c r="B226" s="277"/>
      <c r="C226" s="277"/>
      <c r="D226" s="277"/>
      <c r="E226" s="277"/>
      <c r="F226" s="277"/>
      <c r="G226" s="277"/>
      <c r="H226" s="277"/>
      <c r="I226" s="5"/>
      <c r="J226" s="13"/>
      <c r="K226" s="16"/>
      <c r="L226" s="24"/>
      <c r="M226" s="52"/>
    </row>
    <row r="227" spans="1:13" ht="25.5" customHeight="1" outlineLevel="4">
      <c r="A227" s="275" t="s">
        <v>120</v>
      </c>
      <c r="B227" s="275"/>
      <c r="C227" s="275"/>
      <c r="D227" s="275"/>
      <c r="E227" s="275"/>
      <c r="F227" s="275"/>
      <c r="G227" s="275"/>
      <c r="H227" s="275"/>
      <c r="I227" s="1"/>
      <c r="J227" s="12"/>
      <c r="K227" s="16"/>
      <c r="L227" s="21"/>
      <c r="M227" s="52"/>
    </row>
    <row r="228" spans="1:13" ht="25.5" customHeight="1" outlineLevel="5">
      <c r="A228" s="276" t="s">
        <v>160</v>
      </c>
      <c r="B228" s="277"/>
      <c r="C228" s="277"/>
      <c r="D228" s="277"/>
      <c r="E228" s="277"/>
      <c r="F228" s="277"/>
      <c r="G228" s="277"/>
      <c r="H228" s="277"/>
      <c r="I228" s="5"/>
      <c r="J228" s="13"/>
      <c r="K228" s="16"/>
      <c r="L228" s="24"/>
      <c r="M228" s="52"/>
    </row>
    <row r="229" spans="1:13" ht="25.5" customHeight="1" outlineLevel="4">
      <c r="A229" s="275" t="s">
        <v>44</v>
      </c>
      <c r="B229" s="275"/>
      <c r="C229" s="275"/>
      <c r="D229" s="275"/>
      <c r="E229" s="275"/>
      <c r="F229" s="275"/>
      <c r="G229" s="275"/>
      <c r="H229" s="275"/>
      <c r="I229" s="1"/>
      <c r="J229" s="12"/>
      <c r="K229" s="16"/>
      <c r="L229" s="21"/>
      <c r="M229" s="52"/>
    </row>
    <row r="230" spans="1:13" ht="25.5" customHeight="1" outlineLevel="5">
      <c r="A230" s="276" t="s">
        <v>160</v>
      </c>
      <c r="B230" s="277"/>
      <c r="C230" s="277"/>
      <c r="D230" s="277"/>
      <c r="E230" s="277"/>
      <c r="F230" s="277"/>
      <c r="G230" s="277"/>
      <c r="H230" s="277"/>
      <c r="I230" s="5"/>
      <c r="J230" s="13"/>
      <c r="K230" s="16"/>
      <c r="L230" s="24"/>
      <c r="M230" s="52"/>
    </row>
    <row r="231" spans="1:13" ht="25.5" customHeight="1" outlineLevel="4">
      <c r="A231" s="275" t="s">
        <v>175</v>
      </c>
      <c r="B231" s="275"/>
      <c r="C231" s="275"/>
      <c r="D231" s="275"/>
      <c r="E231" s="275"/>
      <c r="F231" s="275"/>
      <c r="G231" s="275"/>
      <c r="H231" s="275"/>
      <c r="I231" s="1"/>
      <c r="J231" s="12"/>
      <c r="K231" s="16"/>
      <c r="L231" s="21"/>
      <c r="M231" s="52"/>
    </row>
    <row r="232" spans="1:13" ht="25.5" customHeight="1" outlineLevel="5">
      <c r="A232" s="276" t="s">
        <v>160</v>
      </c>
      <c r="B232" s="277"/>
      <c r="C232" s="277"/>
      <c r="D232" s="277"/>
      <c r="E232" s="277"/>
      <c r="F232" s="277"/>
      <c r="G232" s="277"/>
      <c r="H232" s="277"/>
      <c r="I232" s="5"/>
      <c r="J232" s="13"/>
      <c r="K232" s="16"/>
      <c r="L232" s="24"/>
      <c r="M232" s="52"/>
    </row>
    <row r="233" spans="1:13" ht="25.5" customHeight="1" outlineLevel="4">
      <c r="A233" s="275" t="s">
        <v>119</v>
      </c>
      <c r="B233" s="275"/>
      <c r="C233" s="275"/>
      <c r="D233" s="275"/>
      <c r="E233" s="275"/>
      <c r="F233" s="275"/>
      <c r="G233" s="275"/>
      <c r="H233" s="275"/>
      <c r="I233" s="1"/>
      <c r="J233" s="12"/>
      <c r="K233" s="16"/>
      <c r="L233" s="21"/>
      <c r="M233" s="67"/>
    </row>
    <row r="234" spans="1:13" ht="25.5" customHeight="1" outlineLevel="5">
      <c r="A234" s="276" t="s">
        <v>160</v>
      </c>
      <c r="B234" s="277"/>
      <c r="C234" s="277"/>
      <c r="D234" s="277"/>
      <c r="E234" s="277"/>
      <c r="F234" s="277"/>
      <c r="G234" s="277"/>
      <c r="H234" s="277"/>
      <c r="I234" s="5"/>
      <c r="J234" s="13"/>
      <c r="K234" s="16"/>
      <c r="L234" s="24"/>
      <c r="M234" s="67"/>
    </row>
    <row r="235" spans="1:13" ht="25.5" customHeight="1" outlineLevel="3">
      <c r="A235" s="269" t="s">
        <v>50</v>
      </c>
      <c r="B235" s="269"/>
      <c r="C235" s="269"/>
      <c r="D235" s="269"/>
      <c r="E235" s="269"/>
      <c r="F235" s="269"/>
      <c r="G235" s="269"/>
      <c r="H235" s="269"/>
      <c r="I235" s="4"/>
      <c r="J235" s="14"/>
      <c r="K235" s="16"/>
      <c r="L235" s="27"/>
      <c r="M235" s="52"/>
    </row>
    <row r="236" spans="1:13" ht="25.5" customHeight="1" outlineLevel="4">
      <c r="A236" s="275" t="s">
        <v>51</v>
      </c>
      <c r="B236" s="275"/>
      <c r="C236" s="275"/>
      <c r="D236" s="275"/>
      <c r="E236" s="275"/>
      <c r="F236" s="275"/>
      <c r="G236" s="275"/>
      <c r="H236" s="275"/>
      <c r="I236" s="1"/>
      <c r="J236" s="12"/>
      <c r="K236" s="16"/>
      <c r="L236" s="21"/>
      <c r="M236" s="52"/>
    </row>
    <row r="237" spans="1:13" ht="25.5" customHeight="1" outlineLevel="5">
      <c r="A237" s="276" t="s">
        <v>160</v>
      </c>
      <c r="B237" s="277"/>
      <c r="C237" s="277"/>
      <c r="D237" s="277"/>
      <c r="E237" s="277"/>
      <c r="F237" s="277"/>
      <c r="G237" s="277"/>
      <c r="H237" s="277"/>
      <c r="I237" s="5"/>
      <c r="J237" s="13"/>
      <c r="K237" s="16"/>
      <c r="L237" s="24"/>
      <c r="M237" s="52"/>
    </row>
    <row r="238" spans="1:13" ht="25.5" customHeight="1" outlineLevel="4">
      <c r="A238" s="275" t="s">
        <v>52</v>
      </c>
      <c r="B238" s="275"/>
      <c r="C238" s="275"/>
      <c r="D238" s="275"/>
      <c r="E238" s="275"/>
      <c r="F238" s="275"/>
      <c r="G238" s="275"/>
      <c r="H238" s="275"/>
      <c r="I238" s="1"/>
      <c r="J238" s="12"/>
      <c r="K238" s="16"/>
      <c r="L238" s="21"/>
      <c r="M238" s="52"/>
    </row>
    <row r="239" spans="1:13" ht="25.5" customHeight="1" outlineLevel="5">
      <c r="A239" s="276" t="s">
        <v>160</v>
      </c>
      <c r="B239" s="277"/>
      <c r="C239" s="277"/>
      <c r="D239" s="277"/>
      <c r="E239" s="277"/>
      <c r="F239" s="277"/>
      <c r="G239" s="277"/>
      <c r="H239" s="277"/>
      <c r="I239" s="5"/>
      <c r="J239" s="13"/>
      <c r="K239" s="16"/>
      <c r="L239" s="24"/>
      <c r="M239" s="67"/>
    </row>
    <row r="240" spans="1:13" ht="25.5" customHeight="1" outlineLevel="4">
      <c r="A240" s="275" t="s">
        <v>53</v>
      </c>
      <c r="B240" s="275"/>
      <c r="C240" s="275"/>
      <c r="D240" s="275"/>
      <c r="E240" s="275"/>
      <c r="F240" s="275"/>
      <c r="G240" s="275"/>
      <c r="H240" s="275"/>
      <c r="I240" s="1"/>
      <c r="J240" s="12"/>
      <c r="K240" s="16"/>
      <c r="L240" s="21"/>
      <c r="M240" s="52"/>
    </row>
    <row r="241" spans="1:13" ht="25.5" customHeight="1" outlineLevel="5">
      <c r="A241" s="276" t="s">
        <v>160</v>
      </c>
      <c r="B241" s="277"/>
      <c r="C241" s="277"/>
      <c r="D241" s="277"/>
      <c r="E241" s="277"/>
      <c r="F241" s="277"/>
      <c r="G241" s="277"/>
      <c r="H241" s="277"/>
      <c r="I241" s="5"/>
      <c r="J241" s="13"/>
      <c r="K241" s="16"/>
      <c r="L241" s="24"/>
      <c r="M241" s="52"/>
    </row>
    <row r="242" spans="1:13" ht="25.5" customHeight="1" outlineLevel="4">
      <c r="A242" s="275" t="s">
        <v>54</v>
      </c>
      <c r="B242" s="275"/>
      <c r="C242" s="275"/>
      <c r="D242" s="275"/>
      <c r="E242" s="275"/>
      <c r="F242" s="275"/>
      <c r="G242" s="275"/>
      <c r="H242" s="275"/>
      <c r="I242" s="1"/>
      <c r="J242" s="12"/>
      <c r="K242" s="16"/>
      <c r="L242" s="21"/>
      <c r="M242" s="52"/>
    </row>
    <row r="243" spans="1:13" ht="25.5" customHeight="1" outlineLevel="5">
      <c r="A243" s="276" t="s">
        <v>160</v>
      </c>
      <c r="B243" s="277"/>
      <c r="C243" s="277"/>
      <c r="D243" s="277"/>
      <c r="E243" s="277"/>
      <c r="F243" s="277"/>
      <c r="G243" s="277"/>
      <c r="H243" s="277"/>
      <c r="I243" s="1"/>
      <c r="J243" s="13"/>
      <c r="K243" s="16"/>
      <c r="L243" s="24"/>
      <c r="M243" s="67"/>
    </row>
    <row r="244" spans="1:13" ht="25.5" customHeight="1" outlineLevel="4">
      <c r="A244" s="275" t="s">
        <v>55</v>
      </c>
      <c r="B244" s="275"/>
      <c r="C244" s="275"/>
      <c r="D244" s="275"/>
      <c r="E244" s="275"/>
      <c r="F244" s="275"/>
      <c r="G244" s="275"/>
      <c r="H244" s="275"/>
      <c r="I244" s="1"/>
      <c r="J244" s="12"/>
      <c r="K244" s="16"/>
      <c r="L244" s="21"/>
      <c r="M244" s="52"/>
    </row>
    <row r="245" spans="1:13" ht="25.5" customHeight="1" outlineLevel="5">
      <c r="A245" s="276" t="s">
        <v>160</v>
      </c>
      <c r="B245" s="277"/>
      <c r="C245" s="277"/>
      <c r="D245" s="277"/>
      <c r="E245" s="277"/>
      <c r="F245" s="277"/>
      <c r="G245" s="277"/>
      <c r="H245" s="277"/>
      <c r="I245" s="5"/>
      <c r="J245" s="13"/>
      <c r="K245" s="16"/>
      <c r="L245" s="24"/>
      <c r="M245" s="52"/>
    </row>
    <row r="246" spans="1:13" ht="25.5" customHeight="1" outlineLevel="4">
      <c r="A246" s="275" t="s">
        <v>176</v>
      </c>
      <c r="B246" s="275"/>
      <c r="C246" s="275"/>
      <c r="D246" s="275"/>
      <c r="E246" s="275" t="s">
        <v>176</v>
      </c>
      <c r="F246" s="275"/>
      <c r="G246" s="275"/>
      <c r="H246" s="275"/>
      <c r="I246" s="1"/>
      <c r="J246" s="12"/>
      <c r="K246" s="16"/>
      <c r="L246" s="21"/>
      <c r="M246" s="52"/>
    </row>
    <row r="247" spans="1:13" ht="25.5" customHeight="1" outlineLevel="5">
      <c r="A247" s="276" t="s">
        <v>160</v>
      </c>
      <c r="B247" s="277"/>
      <c r="C247" s="277"/>
      <c r="D247" s="277"/>
      <c r="E247" s="277"/>
      <c r="F247" s="277"/>
      <c r="G247" s="277"/>
      <c r="H247" s="277"/>
      <c r="I247" s="5"/>
      <c r="J247" s="13"/>
      <c r="K247" s="16"/>
      <c r="L247" s="24"/>
      <c r="M247" s="52"/>
    </row>
    <row r="248" spans="1:13" ht="25.5" customHeight="1" outlineLevel="4">
      <c r="A248" s="275" t="s">
        <v>177</v>
      </c>
      <c r="B248" s="275"/>
      <c r="C248" s="275"/>
      <c r="D248" s="275"/>
      <c r="E248" s="275" t="s">
        <v>177</v>
      </c>
      <c r="F248" s="275"/>
      <c r="G248" s="275"/>
      <c r="H248" s="275"/>
      <c r="I248" s="1"/>
      <c r="J248" s="12"/>
      <c r="K248" s="16"/>
      <c r="L248" s="21"/>
      <c r="M248" s="52"/>
    </row>
    <row r="249" spans="1:13" ht="25.5" customHeight="1" outlineLevel="5">
      <c r="A249" s="276" t="s">
        <v>160</v>
      </c>
      <c r="B249" s="277"/>
      <c r="C249" s="277"/>
      <c r="D249" s="277"/>
      <c r="E249" s="277"/>
      <c r="F249" s="277"/>
      <c r="G249" s="277"/>
      <c r="H249" s="277"/>
      <c r="I249" s="5"/>
      <c r="J249" s="13"/>
      <c r="K249" s="16"/>
      <c r="L249" s="24"/>
      <c r="M249" s="52"/>
    </row>
    <row r="250" spans="1:13" ht="25.5" customHeight="1" outlineLevel="3">
      <c r="A250" s="269" t="s">
        <v>142</v>
      </c>
      <c r="B250" s="269"/>
      <c r="C250" s="269"/>
      <c r="D250" s="269"/>
      <c r="E250" s="269"/>
      <c r="F250" s="269"/>
      <c r="G250" s="269"/>
      <c r="H250" s="269"/>
      <c r="I250" s="4"/>
      <c r="J250" s="14"/>
      <c r="K250" s="16"/>
      <c r="L250" s="27"/>
      <c r="M250" s="52"/>
    </row>
    <row r="251" spans="1:13" ht="25.5" customHeight="1" outlineLevel="4">
      <c r="A251" s="275" t="s">
        <v>141</v>
      </c>
      <c r="B251" s="275"/>
      <c r="C251" s="275"/>
      <c r="D251" s="275"/>
      <c r="E251" s="275"/>
      <c r="F251" s="275"/>
      <c r="G251" s="275"/>
      <c r="H251" s="275"/>
      <c r="I251" s="1"/>
      <c r="J251" s="12"/>
      <c r="K251" s="16"/>
      <c r="L251" s="21"/>
      <c r="M251" s="52"/>
    </row>
    <row r="252" spans="1:13" ht="25.5" customHeight="1" outlineLevel="5">
      <c r="A252" s="276" t="s">
        <v>160</v>
      </c>
      <c r="B252" s="277"/>
      <c r="C252" s="277"/>
      <c r="D252" s="277"/>
      <c r="E252" s="277"/>
      <c r="F252" s="277"/>
      <c r="G252" s="277"/>
      <c r="H252" s="277"/>
      <c r="I252" s="5"/>
      <c r="J252" s="13"/>
      <c r="K252" s="16"/>
      <c r="L252" s="24"/>
      <c r="M252" s="52"/>
    </row>
    <row r="253" spans="1:13" ht="25.5" customHeight="1" outlineLevel="4">
      <c r="A253" s="275" t="s">
        <v>140</v>
      </c>
      <c r="B253" s="275"/>
      <c r="C253" s="275"/>
      <c r="D253" s="275"/>
      <c r="E253" s="275"/>
      <c r="F253" s="275"/>
      <c r="G253" s="275"/>
      <c r="H253" s="275"/>
      <c r="I253" s="1"/>
      <c r="J253" s="12"/>
      <c r="K253" s="16"/>
      <c r="L253" s="21"/>
      <c r="M253" s="52"/>
    </row>
    <row r="254" spans="1:13" ht="25.5" customHeight="1" outlineLevel="5">
      <c r="A254" s="276" t="s">
        <v>160</v>
      </c>
      <c r="B254" s="277"/>
      <c r="C254" s="277"/>
      <c r="D254" s="277"/>
      <c r="E254" s="277"/>
      <c r="F254" s="277"/>
      <c r="G254" s="277"/>
      <c r="H254" s="277"/>
      <c r="I254" s="5"/>
      <c r="J254" s="13"/>
      <c r="K254" s="16"/>
      <c r="L254" s="24"/>
      <c r="M254" s="52"/>
    </row>
    <row r="255" spans="1:13" ht="25.5" customHeight="1" outlineLevel="3">
      <c r="A255" s="269" t="s">
        <v>56</v>
      </c>
      <c r="B255" s="269"/>
      <c r="C255" s="269"/>
      <c r="D255" s="269"/>
      <c r="E255" s="269"/>
      <c r="F255" s="269"/>
      <c r="G255" s="269"/>
      <c r="H255" s="269"/>
      <c r="I255" s="4"/>
      <c r="J255" s="14"/>
      <c r="K255" s="16"/>
      <c r="L255" s="27"/>
      <c r="M255" s="52"/>
    </row>
    <row r="256" spans="1:13" ht="25.5" customHeight="1" outlineLevel="4">
      <c r="A256" s="275" t="s">
        <v>178</v>
      </c>
      <c r="B256" s="275"/>
      <c r="C256" s="275"/>
      <c r="D256" s="275"/>
      <c r="E256" s="275"/>
      <c r="F256" s="275"/>
      <c r="G256" s="275"/>
      <c r="H256" s="275"/>
      <c r="I256" s="1"/>
      <c r="J256" s="12"/>
      <c r="K256" s="16"/>
      <c r="L256" s="21"/>
      <c r="M256" s="52"/>
    </row>
    <row r="257" spans="1:13" ht="25.5" customHeight="1" outlineLevel="5">
      <c r="A257" s="276" t="s">
        <v>160</v>
      </c>
      <c r="B257" s="277"/>
      <c r="C257" s="277"/>
      <c r="D257" s="277"/>
      <c r="E257" s="277"/>
      <c r="F257" s="277"/>
      <c r="G257" s="277"/>
      <c r="H257" s="277"/>
      <c r="I257" s="1"/>
      <c r="J257" s="13"/>
      <c r="K257" s="16"/>
      <c r="L257" s="24"/>
      <c r="M257" s="52"/>
    </row>
    <row r="258" spans="1:13" ht="25.5" customHeight="1" outlineLevel="4">
      <c r="A258" s="275" t="s">
        <v>179</v>
      </c>
      <c r="B258" s="275"/>
      <c r="C258" s="275"/>
      <c r="D258" s="275"/>
      <c r="E258" s="275" t="s">
        <v>179</v>
      </c>
      <c r="F258" s="275"/>
      <c r="G258" s="275"/>
      <c r="H258" s="275"/>
      <c r="I258" s="1"/>
      <c r="J258" s="12"/>
      <c r="K258" s="16"/>
      <c r="L258" s="21"/>
      <c r="M258" s="52"/>
    </row>
    <row r="259" spans="1:13" ht="25.5" customHeight="1" outlineLevel="5">
      <c r="A259" s="276" t="s">
        <v>160</v>
      </c>
      <c r="B259" s="277"/>
      <c r="C259" s="277"/>
      <c r="D259" s="277"/>
      <c r="E259" s="277"/>
      <c r="F259" s="277"/>
      <c r="G259" s="277"/>
      <c r="H259" s="277"/>
      <c r="I259" s="1"/>
      <c r="J259" s="13"/>
      <c r="K259" s="16"/>
      <c r="L259" s="24"/>
      <c r="M259" s="52"/>
    </row>
    <row r="260" spans="1:13" ht="25.5" customHeight="1" outlineLevel="4">
      <c r="A260" s="275" t="s">
        <v>180</v>
      </c>
      <c r="B260" s="275"/>
      <c r="C260" s="275"/>
      <c r="D260" s="275"/>
      <c r="E260" s="275" t="s">
        <v>180</v>
      </c>
      <c r="F260" s="275"/>
      <c r="G260" s="275"/>
      <c r="H260" s="275"/>
      <c r="I260" s="1"/>
      <c r="J260" s="12"/>
      <c r="K260" s="16"/>
      <c r="L260" s="21"/>
      <c r="M260" s="52"/>
    </row>
    <row r="261" spans="1:13" ht="25.5" customHeight="1" outlineLevel="5">
      <c r="A261" s="276" t="s">
        <v>160</v>
      </c>
      <c r="B261" s="277"/>
      <c r="C261" s="277"/>
      <c r="D261" s="277"/>
      <c r="E261" s="277"/>
      <c r="F261" s="277"/>
      <c r="G261" s="277"/>
      <c r="H261" s="277"/>
      <c r="I261" s="1"/>
      <c r="J261" s="13"/>
      <c r="K261" s="16"/>
      <c r="L261" s="24"/>
      <c r="M261" s="52"/>
    </row>
    <row r="262" spans="1:13" ht="25.5" customHeight="1" outlineLevel="4">
      <c r="A262" s="275" t="s">
        <v>181</v>
      </c>
      <c r="B262" s="275"/>
      <c r="C262" s="275"/>
      <c r="D262" s="275"/>
      <c r="E262" s="275" t="s">
        <v>181</v>
      </c>
      <c r="F262" s="275"/>
      <c r="G262" s="275"/>
      <c r="H262" s="275"/>
      <c r="I262" s="1"/>
      <c r="J262" s="12"/>
      <c r="K262" s="16"/>
      <c r="L262" s="21"/>
      <c r="M262" s="52"/>
    </row>
    <row r="263" spans="1:13" ht="25.5" customHeight="1" outlineLevel="5">
      <c r="A263" s="276" t="s">
        <v>160</v>
      </c>
      <c r="B263" s="277"/>
      <c r="C263" s="277"/>
      <c r="D263" s="277"/>
      <c r="E263" s="277"/>
      <c r="F263" s="277"/>
      <c r="G263" s="277"/>
      <c r="H263" s="277"/>
      <c r="I263" s="1"/>
      <c r="J263" s="13"/>
      <c r="K263" s="16"/>
      <c r="L263" s="24"/>
      <c r="M263" s="52"/>
    </row>
    <row r="264" spans="1:13" ht="25.5" customHeight="1" outlineLevel="4">
      <c r="A264" s="275" t="s">
        <v>182</v>
      </c>
      <c r="B264" s="275"/>
      <c r="C264" s="275"/>
      <c r="D264" s="275"/>
      <c r="E264" s="275"/>
      <c r="F264" s="275"/>
      <c r="G264" s="275"/>
      <c r="H264" s="275"/>
      <c r="I264" s="1"/>
      <c r="J264" s="12"/>
      <c r="K264" s="16"/>
      <c r="L264" s="21"/>
      <c r="M264" s="52"/>
    </row>
    <row r="265" spans="1:13" ht="25.5" customHeight="1" outlineLevel="5">
      <c r="A265" s="276" t="s">
        <v>160</v>
      </c>
      <c r="B265" s="277"/>
      <c r="C265" s="277"/>
      <c r="D265" s="277"/>
      <c r="E265" s="277"/>
      <c r="F265" s="277"/>
      <c r="G265" s="277"/>
      <c r="H265" s="277"/>
      <c r="I265" s="1"/>
      <c r="J265" s="13"/>
      <c r="K265" s="16"/>
      <c r="L265" s="24"/>
      <c r="M265" s="52"/>
    </row>
    <row r="266" spans="1:13" ht="25.5" customHeight="1" outlineLevel="4">
      <c r="A266" s="275" t="s">
        <v>183</v>
      </c>
      <c r="B266" s="275"/>
      <c r="C266" s="275"/>
      <c r="D266" s="275"/>
      <c r="E266" s="275" t="s">
        <v>183</v>
      </c>
      <c r="F266" s="275"/>
      <c r="G266" s="275"/>
      <c r="H266" s="275"/>
      <c r="I266" s="1"/>
      <c r="J266" s="12"/>
      <c r="K266" s="16"/>
      <c r="L266" s="21"/>
      <c r="M266" s="52"/>
    </row>
    <row r="267" spans="1:13" ht="25.5" customHeight="1" outlineLevel="5">
      <c r="A267" s="276" t="s">
        <v>160</v>
      </c>
      <c r="B267" s="277"/>
      <c r="C267" s="277"/>
      <c r="D267" s="277"/>
      <c r="E267" s="277"/>
      <c r="F267" s="277"/>
      <c r="G267" s="277"/>
      <c r="H267" s="277"/>
      <c r="I267" s="1"/>
      <c r="J267" s="13"/>
      <c r="K267" s="16"/>
      <c r="L267" s="24"/>
      <c r="M267" s="52"/>
    </row>
    <row r="268" spans="1:13" ht="25.5" customHeight="1" outlineLevel="4">
      <c r="A268" s="275" t="s">
        <v>184</v>
      </c>
      <c r="B268" s="275"/>
      <c r="C268" s="275"/>
      <c r="D268" s="275"/>
      <c r="E268" s="275" t="s">
        <v>184</v>
      </c>
      <c r="F268" s="275"/>
      <c r="G268" s="275"/>
      <c r="H268" s="275"/>
      <c r="I268" s="1"/>
      <c r="J268" s="12"/>
      <c r="K268" s="16"/>
      <c r="L268" s="21"/>
      <c r="M268" s="52"/>
    </row>
    <row r="269" spans="1:13" ht="25.5" customHeight="1" outlineLevel="5">
      <c r="A269" s="276" t="s">
        <v>160</v>
      </c>
      <c r="B269" s="277"/>
      <c r="C269" s="277"/>
      <c r="D269" s="277"/>
      <c r="E269" s="277"/>
      <c r="F269" s="277"/>
      <c r="G269" s="277"/>
      <c r="H269" s="277"/>
      <c r="I269" s="1"/>
      <c r="J269" s="13"/>
      <c r="K269" s="16"/>
      <c r="L269" s="24"/>
      <c r="M269" s="52"/>
    </row>
    <row r="270" spans="1:13" ht="25.5" customHeight="1" outlineLevel="4">
      <c r="A270" s="293" t="s">
        <v>139</v>
      </c>
      <c r="B270" s="294"/>
      <c r="C270" s="294"/>
      <c r="D270" s="294"/>
      <c r="E270" s="294"/>
      <c r="F270" s="294"/>
      <c r="G270" s="294"/>
      <c r="H270" s="295"/>
      <c r="I270" s="1"/>
      <c r="J270" s="12"/>
      <c r="K270" s="16"/>
      <c r="L270" s="21"/>
      <c r="M270" s="52"/>
    </row>
    <row r="271" spans="1:13" ht="25.5" customHeight="1" outlineLevel="5">
      <c r="A271" s="276" t="s">
        <v>160</v>
      </c>
      <c r="B271" s="277"/>
      <c r="C271" s="277"/>
      <c r="D271" s="277"/>
      <c r="E271" s="277"/>
      <c r="F271" s="277"/>
      <c r="G271" s="277"/>
      <c r="H271" s="277"/>
      <c r="I271" s="1"/>
      <c r="J271" s="13"/>
      <c r="K271" s="16"/>
      <c r="L271" s="24"/>
      <c r="M271" s="52"/>
    </row>
    <row r="272" spans="1:13" ht="25.5" customHeight="1" outlineLevel="4">
      <c r="A272" s="275" t="s">
        <v>138</v>
      </c>
      <c r="B272" s="275"/>
      <c r="C272" s="275"/>
      <c r="D272" s="275"/>
      <c r="E272" s="275"/>
      <c r="F272" s="275"/>
      <c r="G272" s="275"/>
      <c r="H272" s="275"/>
      <c r="I272" s="1"/>
      <c r="J272" s="12"/>
      <c r="K272" s="16"/>
      <c r="L272" s="21"/>
      <c r="M272" s="52"/>
    </row>
    <row r="273" spans="1:13" ht="25.5" customHeight="1" outlineLevel="5">
      <c r="A273" s="277" t="s">
        <v>160</v>
      </c>
      <c r="B273" s="277"/>
      <c r="C273" s="277"/>
      <c r="D273" s="277"/>
      <c r="E273" s="277"/>
      <c r="F273" s="277"/>
      <c r="G273" s="277"/>
      <c r="H273" s="277"/>
      <c r="I273" s="5"/>
      <c r="J273" s="13"/>
      <c r="K273" s="16"/>
      <c r="L273" s="24"/>
      <c r="M273" s="52"/>
    </row>
    <row r="274" spans="1:13" ht="25.5" customHeight="1" outlineLevel="4">
      <c r="A274" s="275" t="s">
        <v>185</v>
      </c>
      <c r="B274" s="275"/>
      <c r="C274" s="275"/>
      <c r="D274" s="275"/>
      <c r="E274" s="275" t="s">
        <v>185</v>
      </c>
      <c r="F274" s="275"/>
      <c r="G274" s="275"/>
      <c r="H274" s="275"/>
      <c r="I274" s="1"/>
      <c r="J274" s="12"/>
      <c r="K274" s="16"/>
      <c r="L274" s="21"/>
      <c r="M274" s="52"/>
    </row>
    <row r="275" spans="1:13" ht="25.5" customHeight="1" outlineLevel="5">
      <c r="A275" s="277" t="s">
        <v>160</v>
      </c>
      <c r="B275" s="277"/>
      <c r="C275" s="277"/>
      <c r="D275" s="277"/>
      <c r="E275" s="277"/>
      <c r="F275" s="277"/>
      <c r="G275" s="277"/>
      <c r="H275" s="277"/>
      <c r="I275" s="5"/>
      <c r="J275" s="13"/>
      <c r="K275" s="16"/>
      <c r="L275" s="21"/>
      <c r="M275" s="52"/>
    </row>
    <row r="276" spans="1:13" ht="25.5" customHeight="1" outlineLevel="4">
      <c r="A276" s="275" t="s">
        <v>186</v>
      </c>
      <c r="B276" s="275"/>
      <c r="C276" s="275"/>
      <c r="D276" s="275"/>
      <c r="E276" s="275" t="s">
        <v>186</v>
      </c>
      <c r="F276" s="275"/>
      <c r="G276" s="275"/>
      <c r="H276" s="275"/>
      <c r="I276" s="1"/>
      <c r="J276" s="12"/>
      <c r="K276" s="16"/>
      <c r="L276" s="21"/>
      <c r="M276" s="52"/>
    </row>
    <row r="277" spans="1:13" ht="25.5" customHeight="1" outlineLevel="5">
      <c r="A277" s="277" t="s">
        <v>160</v>
      </c>
      <c r="B277" s="277"/>
      <c r="C277" s="277"/>
      <c r="D277" s="277"/>
      <c r="E277" s="277"/>
      <c r="F277" s="277"/>
      <c r="G277" s="277"/>
      <c r="H277" s="277"/>
      <c r="I277" s="5"/>
      <c r="J277" s="13"/>
      <c r="K277" s="16"/>
      <c r="L277" s="24"/>
      <c r="M277" s="52"/>
    </row>
    <row r="278" spans="1:13" ht="25.5" customHeight="1" outlineLevel="4">
      <c r="A278" s="275" t="s">
        <v>187</v>
      </c>
      <c r="B278" s="275"/>
      <c r="C278" s="275"/>
      <c r="D278" s="275"/>
      <c r="E278" s="275" t="s">
        <v>187</v>
      </c>
      <c r="F278" s="275"/>
      <c r="G278" s="275"/>
      <c r="H278" s="275"/>
      <c r="I278" s="1"/>
      <c r="J278" s="12"/>
      <c r="K278" s="16"/>
      <c r="L278" s="21"/>
      <c r="M278" s="52"/>
    </row>
    <row r="279" spans="1:13" ht="25.5" customHeight="1" outlineLevel="5">
      <c r="A279" s="277" t="s">
        <v>160</v>
      </c>
      <c r="B279" s="277"/>
      <c r="C279" s="277"/>
      <c r="D279" s="277"/>
      <c r="E279" s="277"/>
      <c r="F279" s="277"/>
      <c r="G279" s="277"/>
      <c r="H279" s="277"/>
      <c r="I279" s="5"/>
      <c r="J279" s="13"/>
      <c r="K279" s="16"/>
      <c r="L279" s="24"/>
      <c r="M279" s="52"/>
    </row>
    <row r="280" spans="1:13" ht="25.5" customHeight="1" outlineLevel="4">
      <c r="A280" s="275" t="s">
        <v>188</v>
      </c>
      <c r="B280" s="275"/>
      <c r="C280" s="275"/>
      <c r="D280" s="275"/>
      <c r="E280" s="275" t="s">
        <v>188</v>
      </c>
      <c r="F280" s="275"/>
      <c r="G280" s="275"/>
      <c r="H280" s="275"/>
      <c r="I280" s="1"/>
      <c r="J280" s="12"/>
      <c r="K280" s="16"/>
      <c r="L280" s="21"/>
      <c r="M280" s="52"/>
    </row>
    <row r="281" spans="1:13" ht="25.5" customHeight="1" outlineLevel="5">
      <c r="A281" s="277" t="s">
        <v>160</v>
      </c>
      <c r="B281" s="277"/>
      <c r="C281" s="277"/>
      <c r="D281" s="277"/>
      <c r="E281" s="277"/>
      <c r="F281" s="277"/>
      <c r="G281" s="277"/>
      <c r="H281" s="277"/>
      <c r="I281" s="5"/>
      <c r="J281" s="13"/>
      <c r="K281" s="16"/>
      <c r="L281" s="24"/>
      <c r="M281" s="52"/>
    </row>
    <row r="282" spans="1:13" ht="25.5" customHeight="1" outlineLevel="4">
      <c r="A282" s="275" t="s">
        <v>117</v>
      </c>
      <c r="B282" s="275"/>
      <c r="C282" s="275"/>
      <c r="D282" s="275"/>
      <c r="E282" s="275"/>
      <c r="F282" s="275"/>
      <c r="G282" s="275"/>
      <c r="H282" s="275"/>
      <c r="I282" s="1"/>
      <c r="J282" s="12"/>
      <c r="K282" s="16"/>
      <c r="L282" s="21"/>
      <c r="M282" s="52"/>
    </row>
    <row r="283" spans="1:13" ht="25.5" customHeight="1" outlineLevel="5">
      <c r="A283" s="277" t="s">
        <v>160</v>
      </c>
      <c r="B283" s="277"/>
      <c r="C283" s="277"/>
      <c r="D283" s="277"/>
      <c r="E283" s="277"/>
      <c r="F283" s="277"/>
      <c r="G283" s="277"/>
      <c r="H283" s="277"/>
      <c r="I283" s="5"/>
      <c r="J283" s="13"/>
      <c r="K283" s="16"/>
      <c r="L283" s="21"/>
      <c r="M283" s="52"/>
    </row>
    <row r="284" spans="1:13" ht="25.5" customHeight="1" outlineLevel="4">
      <c r="A284" s="275" t="s">
        <v>189</v>
      </c>
      <c r="B284" s="275"/>
      <c r="C284" s="275"/>
      <c r="D284" s="275"/>
      <c r="E284" s="275"/>
      <c r="F284" s="275"/>
      <c r="G284" s="275"/>
      <c r="H284" s="275"/>
      <c r="I284" s="1"/>
      <c r="J284" s="12"/>
      <c r="K284" s="16"/>
      <c r="L284" s="21"/>
      <c r="M284" s="52"/>
    </row>
    <row r="285" spans="1:13" ht="25.5" customHeight="1" outlineLevel="5">
      <c r="A285" s="277" t="s">
        <v>160</v>
      </c>
      <c r="B285" s="277"/>
      <c r="C285" s="277"/>
      <c r="D285" s="277"/>
      <c r="E285" s="277"/>
      <c r="F285" s="277"/>
      <c r="G285" s="277"/>
      <c r="H285" s="277"/>
      <c r="I285" s="5"/>
      <c r="J285" s="13"/>
      <c r="K285" s="16"/>
      <c r="L285" s="21"/>
      <c r="M285" s="52"/>
    </row>
    <row r="286" spans="1:13" ht="25.5" customHeight="1" outlineLevel="4">
      <c r="A286" s="275" t="s">
        <v>190</v>
      </c>
      <c r="B286" s="275"/>
      <c r="C286" s="275"/>
      <c r="D286" s="275"/>
      <c r="E286" s="275"/>
      <c r="F286" s="275"/>
      <c r="G286" s="275"/>
      <c r="H286" s="275"/>
      <c r="I286" s="1"/>
      <c r="J286" s="12"/>
      <c r="K286" s="16"/>
      <c r="L286" s="21"/>
      <c r="M286" s="52"/>
    </row>
    <row r="287" spans="1:13" ht="25.5" customHeight="1" outlineLevel="5">
      <c r="A287" s="277" t="s">
        <v>160</v>
      </c>
      <c r="B287" s="277"/>
      <c r="C287" s="277"/>
      <c r="D287" s="277"/>
      <c r="E287" s="277"/>
      <c r="F287" s="277"/>
      <c r="G287" s="277"/>
      <c r="H287" s="277"/>
      <c r="I287" s="5"/>
      <c r="J287" s="13"/>
      <c r="K287" s="16"/>
      <c r="L287" s="21"/>
      <c r="M287" s="52"/>
    </row>
    <row r="288" spans="1:13" ht="25.5" customHeight="1" outlineLevel="4">
      <c r="A288" s="275" t="s">
        <v>191</v>
      </c>
      <c r="B288" s="275"/>
      <c r="C288" s="275"/>
      <c r="D288" s="275"/>
      <c r="E288" s="275"/>
      <c r="F288" s="275"/>
      <c r="G288" s="275"/>
      <c r="H288" s="275"/>
      <c r="I288" s="1"/>
      <c r="J288" s="12"/>
      <c r="K288" s="16"/>
      <c r="L288" s="21"/>
      <c r="M288" s="52"/>
    </row>
    <row r="289" spans="1:13" ht="25.5" customHeight="1" outlineLevel="5">
      <c r="A289" s="277" t="s">
        <v>160</v>
      </c>
      <c r="B289" s="277"/>
      <c r="C289" s="277"/>
      <c r="D289" s="277"/>
      <c r="E289" s="277"/>
      <c r="F289" s="277"/>
      <c r="G289" s="277"/>
      <c r="H289" s="277"/>
      <c r="I289" s="5"/>
      <c r="J289" s="13"/>
      <c r="K289" s="16"/>
      <c r="L289" s="21"/>
      <c r="M289" s="52"/>
    </row>
    <row r="290" spans="1:13" ht="25.5" customHeight="1" outlineLevel="2">
      <c r="A290" s="269" t="s">
        <v>57</v>
      </c>
      <c r="B290" s="269"/>
      <c r="C290" s="269"/>
      <c r="D290" s="269"/>
      <c r="E290" s="269"/>
      <c r="F290" s="269"/>
      <c r="G290" s="269"/>
      <c r="H290" s="269"/>
      <c r="I290" s="4"/>
      <c r="J290" s="14"/>
      <c r="K290" s="16"/>
      <c r="L290" s="27"/>
      <c r="M290" s="52"/>
    </row>
    <row r="291" spans="1:13" ht="25.5" customHeight="1" outlineLevel="3">
      <c r="A291" s="269" t="s">
        <v>58</v>
      </c>
      <c r="B291" s="269"/>
      <c r="C291" s="269"/>
      <c r="D291" s="269"/>
      <c r="E291" s="269"/>
      <c r="F291" s="269"/>
      <c r="G291" s="269"/>
      <c r="H291" s="269"/>
      <c r="I291" s="4"/>
      <c r="J291" s="14"/>
      <c r="K291" s="16"/>
      <c r="L291" s="27"/>
      <c r="M291" s="67"/>
    </row>
    <row r="292" spans="1:13" ht="25.5" customHeight="1" outlineLevel="4">
      <c r="A292" s="275" t="s">
        <v>116</v>
      </c>
      <c r="B292" s="275"/>
      <c r="C292" s="275"/>
      <c r="D292" s="275"/>
      <c r="E292" s="275"/>
      <c r="F292" s="275"/>
      <c r="G292" s="275"/>
      <c r="H292" s="275"/>
      <c r="I292" s="1"/>
      <c r="J292" s="12"/>
      <c r="K292" s="16"/>
      <c r="L292" s="21"/>
      <c r="M292" s="52"/>
    </row>
    <row r="293" spans="1:13" ht="25.5" customHeight="1" outlineLevel="5">
      <c r="A293" s="277" t="s">
        <v>160</v>
      </c>
      <c r="B293" s="277"/>
      <c r="C293" s="277"/>
      <c r="D293" s="277"/>
      <c r="E293" s="277"/>
      <c r="F293" s="277"/>
      <c r="G293" s="277"/>
      <c r="H293" s="277"/>
      <c r="I293" s="5"/>
      <c r="J293" s="15"/>
      <c r="K293" s="16"/>
      <c r="L293" s="25"/>
      <c r="M293" s="52"/>
    </row>
    <row r="294" spans="1:13" ht="25.5" customHeight="1" outlineLevel="4">
      <c r="A294" s="275" t="s">
        <v>114</v>
      </c>
      <c r="B294" s="275"/>
      <c r="C294" s="275"/>
      <c r="D294" s="275"/>
      <c r="E294" s="275"/>
      <c r="F294" s="275"/>
      <c r="G294" s="275"/>
      <c r="H294" s="275"/>
      <c r="I294" s="1"/>
      <c r="J294" s="12"/>
      <c r="K294" s="16"/>
      <c r="L294" s="21"/>
      <c r="M294" s="52"/>
    </row>
    <row r="295" spans="1:13" ht="25.5" customHeight="1" outlineLevel="5">
      <c r="A295" s="277" t="s">
        <v>160</v>
      </c>
      <c r="B295" s="277"/>
      <c r="C295" s="277"/>
      <c r="D295" s="277"/>
      <c r="E295" s="277"/>
      <c r="F295" s="277"/>
      <c r="G295" s="277"/>
      <c r="H295" s="277"/>
      <c r="I295" s="5"/>
      <c r="J295" s="15"/>
      <c r="K295" s="16"/>
      <c r="L295" s="25"/>
      <c r="M295" s="67"/>
    </row>
    <row r="296" spans="1:13" ht="25.5" customHeight="1" outlineLevel="4">
      <c r="A296" s="275" t="s">
        <v>137</v>
      </c>
      <c r="B296" s="275"/>
      <c r="C296" s="275"/>
      <c r="D296" s="275"/>
      <c r="E296" s="275"/>
      <c r="F296" s="275"/>
      <c r="G296" s="275"/>
      <c r="H296" s="275"/>
      <c r="I296" s="1"/>
      <c r="J296" s="12"/>
      <c r="K296" s="16"/>
      <c r="L296" s="21"/>
      <c r="M296" s="67"/>
    </row>
    <row r="297" spans="1:13" ht="25.5" customHeight="1" outlineLevel="5">
      <c r="A297" s="277" t="s">
        <v>160</v>
      </c>
      <c r="B297" s="277"/>
      <c r="C297" s="277"/>
      <c r="D297" s="277"/>
      <c r="E297" s="277"/>
      <c r="F297" s="277"/>
      <c r="G297" s="277"/>
      <c r="H297" s="277"/>
      <c r="I297" s="1"/>
      <c r="J297" s="15"/>
      <c r="K297" s="16"/>
      <c r="L297" s="25"/>
      <c r="M297" s="52"/>
    </row>
    <row r="298" spans="1:13" ht="25.5" customHeight="1" outlineLevel="4">
      <c r="A298" s="275" t="s">
        <v>113</v>
      </c>
      <c r="B298" s="275"/>
      <c r="C298" s="275"/>
      <c r="D298" s="275"/>
      <c r="E298" s="275"/>
      <c r="F298" s="275"/>
      <c r="G298" s="275"/>
      <c r="H298" s="275"/>
      <c r="I298" s="1"/>
      <c r="J298" s="12"/>
      <c r="K298" s="16"/>
      <c r="L298" s="21"/>
      <c r="M298" s="52"/>
    </row>
    <row r="299" spans="1:13" ht="25.5" customHeight="1" outlineLevel="5">
      <c r="A299" s="277" t="s">
        <v>160</v>
      </c>
      <c r="B299" s="277"/>
      <c r="C299" s="277"/>
      <c r="D299" s="277"/>
      <c r="E299" s="277"/>
      <c r="F299" s="277"/>
      <c r="G299" s="277"/>
      <c r="H299" s="277"/>
      <c r="I299" s="5"/>
      <c r="J299" s="15"/>
      <c r="K299" s="16"/>
      <c r="L299" s="25"/>
      <c r="M299" s="52"/>
    </row>
    <row r="300" spans="1:13" ht="25.5" customHeight="1" outlineLevel="4">
      <c r="A300" s="275" t="s">
        <v>112</v>
      </c>
      <c r="B300" s="275"/>
      <c r="C300" s="275"/>
      <c r="D300" s="275"/>
      <c r="E300" s="275"/>
      <c r="F300" s="275"/>
      <c r="G300" s="275"/>
      <c r="H300" s="275"/>
      <c r="I300" s="1"/>
      <c r="J300" s="12"/>
      <c r="K300" s="16"/>
      <c r="L300" s="21"/>
      <c r="M300" s="52"/>
    </row>
    <row r="301" spans="1:13" ht="25.5" customHeight="1" outlineLevel="5">
      <c r="A301" s="277" t="s">
        <v>160</v>
      </c>
      <c r="B301" s="277"/>
      <c r="C301" s="277"/>
      <c r="D301" s="277"/>
      <c r="E301" s="277"/>
      <c r="F301" s="277"/>
      <c r="G301" s="277"/>
      <c r="H301" s="277"/>
      <c r="I301" s="1"/>
      <c r="J301" s="15"/>
      <c r="K301" s="16"/>
      <c r="L301" s="21"/>
      <c r="M301" s="52"/>
    </row>
    <row r="302" spans="1:13" ht="25.5" customHeight="1" outlineLevel="4">
      <c r="A302" s="275" t="s">
        <v>111</v>
      </c>
      <c r="B302" s="275"/>
      <c r="C302" s="275"/>
      <c r="D302" s="275"/>
      <c r="E302" s="275"/>
      <c r="F302" s="275"/>
      <c r="G302" s="275"/>
      <c r="H302" s="275"/>
      <c r="I302" s="1"/>
      <c r="J302" s="12"/>
      <c r="K302" s="16"/>
      <c r="L302" s="21"/>
      <c r="M302" s="52"/>
    </row>
    <row r="303" spans="1:13" ht="25.5" customHeight="1" outlineLevel="5">
      <c r="A303" s="277" t="s">
        <v>160</v>
      </c>
      <c r="B303" s="277"/>
      <c r="C303" s="277"/>
      <c r="D303" s="277"/>
      <c r="E303" s="277"/>
      <c r="F303" s="277"/>
      <c r="G303" s="277"/>
      <c r="H303" s="277"/>
      <c r="I303" s="5"/>
      <c r="J303" s="15"/>
      <c r="K303" s="16"/>
      <c r="L303" s="21"/>
      <c r="M303" s="52"/>
    </row>
    <row r="304" spans="1:13" ht="25.5" customHeight="1" outlineLevel="4">
      <c r="A304" s="275" t="s">
        <v>110</v>
      </c>
      <c r="B304" s="275"/>
      <c r="C304" s="275"/>
      <c r="D304" s="275"/>
      <c r="E304" s="275"/>
      <c r="F304" s="275"/>
      <c r="G304" s="275"/>
      <c r="H304" s="275"/>
      <c r="I304" s="1"/>
      <c r="J304" s="12"/>
      <c r="K304" s="16"/>
      <c r="L304" s="21"/>
      <c r="M304" s="52"/>
    </row>
    <row r="305" spans="1:13" ht="25.5" customHeight="1" outlineLevel="5">
      <c r="A305" s="277" t="s">
        <v>160</v>
      </c>
      <c r="B305" s="277"/>
      <c r="C305" s="277"/>
      <c r="D305" s="277"/>
      <c r="E305" s="277"/>
      <c r="F305" s="277"/>
      <c r="G305" s="277"/>
      <c r="H305" s="277"/>
      <c r="I305" s="5"/>
      <c r="J305" s="15"/>
      <c r="K305" s="16"/>
      <c r="L305" s="25"/>
      <c r="M305" s="52"/>
    </row>
    <row r="306" spans="1:13" ht="25.5" customHeight="1" outlineLevel="4">
      <c r="A306" s="275" t="s">
        <v>63</v>
      </c>
      <c r="B306" s="275"/>
      <c r="C306" s="275"/>
      <c r="D306" s="275"/>
      <c r="E306" s="275"/>
      <c r="F306" s="275"/>
      <c r="G306" s="275"/>
      <c r="H306" s="275"/>
      <c r="I306" s="1"/>
      <c r="J306" s="12"/>
      <c r="K306" s="16"/>
      <c r="L306" s="21"/>
      <c r="M306" s="52"/>
    </row>
    <row r="307" spans="1:13" ht="25.5" customHeight="1" outlineLevel="5">
      <c r="A307" s="277" t="s">
        <v>160</v>
      </c>
      <c r="B307" s="277"/>
      <c r="C307" s="277"/>
      <c r="D307" s="277"/>
      <c r="E307" s="277"/>
      <c r="F307" s="277"/>
      <c r="G307" s="277"/>
      <c r="H307" s="277"/>
      <c r="I307" s="5"/>
      <c r="J307" s="15"/>
      <c r="K307" s="16"/>
      <c r="L307" s="25"/>
      <c r="M307" s="52"/>
    </row>
    <row r="308" spans="1:13" ht="25.5" customHeight="1" outlineLevel="4">
      <c r="A308" s="275" t="s">
        <v>64</v>
      </c>
      <c r="B308" s="275"/>
      <c r="C308" s="275"/>
      <c r="D308" s="275"/>
      <c r="E308" s="275"/>
      <c r="F308" s="275"/>
      <c r="G308" s="275"/>
      <c r="H308" s="275"/>
      <c r="I308" s="1"/>
      <c r="J308" s="12"/>
      <c r="K308" s="16"/>
      <c r="L308" s="21"/>
      <c r="M308" s="52"/>
    </row>
    <row r="309" spans="1:13" ht="25.5" customHeight="1" outlineLevel="5">
      <c r="A309" s="277" t="s">
        <v>160</v>
      </c>
      <c r="B309" s="277"/>
      <c r="C309" s="277"/>
      <c r="D309" s="277"/>
      <c r="E309" s="277"/>
      <c r="F309" s="277"/>
      <c r="G309" s="277"/>
      <c r="H309" s="277"/>
      <c r="I309" s="5"/>
      <c r="J309" s="15"/>
      <c r="K309" s="16"/>
      <c r="L309" s="25"/>
      <c r="M309" s="52"/>
    </row>
    <row r="310" spans="1:13" ht="25.5" customHeight="1" outlineLevel="4">
      <c r="A310" s="275" t="s">
        <v>65</v>
      </c>
      <c r="B310" s="275"/>
      <c r="C310" s="275"/>
      <c r="D310" s="275"/>
      <c r="E310" s="275"/>
      <c r="F310" s="275"/>
      <c r="G310" s="275"/>
      <c r="H310" s="275"/>
      <c r="I310" s="1"/>
      <c r="J310" s="12"/>
      <c r="K310" s="16"/>
      <c r="L310" s="21"/>
      <c r="M310" s="52"/>
    </row>
    <row r="311" spans="1:13" ht="25.5" customHeight="1" outlineLevel="5">
      <c r="A311" s="277" t="s">
        <v>160</v>
      </c>
      <c r="B311" s="277"/>
      <c r="C311" s="277"/>
      <c r="D311" s="277"/>
      <c r="E311" s="277"/>
      <c r="F311" s="277"/>
      <c r="G311" s="277"/>
      <c r="H311" s="277"/>
      <c r="I311" s="5"/>
      <c r="J311" s="15"/>
      <c r="K311" s="16"/>
      <c r="L311" s="25"/>
      <c r="M311" s="67"/>
    </row>
    <row r="312" spans="1:13" ht="25.5" customHeight="1" outlineLevel="4">
      <c r="A312" s="275" t="s">
        <v>66</v>
      </c>
      <c r="B312" s="275"/>
      <c r="C312" s="275"/>
      <c r="D312" s="275"/>
      <c r="E312" s="275"/>
      <c r="F312" s="275"/>
      <c r="G312" s="275"/>
      <c r="H312" s="275"/>
      <c r="I312" s="1"/>
      <c r="J312" s="12"/>
      <c r="K312" s="16"/>
      <c r="L312" s="21"/>
      <c r="M312" s="52"/>
    </row>
    <row r="313" spans="1:13" ht="25.5" customHeight="1" outlineLevel="5">
      <c r="A313" s="277" t="s">
        <v>160</v>
      </c>
      <c r="B313" s="277"/>
      <c r="C313" s="277"/>
      <c r="D313" s="277"/>
      <c r="E313" s="277"/>
      <c r="F313" s="277"/>
      <c r="G313" s="277"/>
      <c r="H313" s="277"/>
      <c r="I313" s="5"/>
      <c r="J313" s="15"/>
      <c r="K313" s="16"/>
      <c r="L313" s="25"/>
      <c r="M313" s="52"/>
    </row>
    <row r="314" spans="1:13" ht="25.5" customHeight="1" outlineLevel="4">
      <c r="A314" s="275" t="s">
        <v>192</v>
      </c>
      <c r="B314" s="275"/>
      <c r="C314" s="275"/>
      <c r="D314" s="275"/>
      <c r="E314" s="275"/>
      <c r="F314" s="275"/>
      <c r="G314" s="275"/>
      <c r="H314" s="275"/>
      <c r="I314" s="1"/>
      <c r="J314" s="12"/>
      <c r="K314" s="16"/>
      <c r="L314" s="21"/>
      <c r="M314" s="52"/>
    </row>
    <row r="315" spans="1:13" ht="25.5" customHeight="1" outlineLevel="5">
      <c r="A315" s="277" t="s">
        <v>160</v>
      </c>
      <c r="B315" s="277"/>
      <c r="C315" s="277"/>
      <c r="D315" s="277"/>
      <c r="E315" s="277"/>
      <c r="F315" s="277"/>
      <c r="G315" s="277"/>
      <c r="H315" s="277"/>
      <c r="I315" s="5"/>
      <c r="J315" s="15"/>
      <c r="K315" s="16"/>
      <c r="L315" s="25"/>
      <c r="M315" s="52"/>
    </row>
    <row r="316" spans="1:13" ht="25.5" customHeight="1" outlineLevel="4">
      <c r="A316" s="275" t="s">
        <v>193</v>
      </c>
      <c r="B316" s="275"/>
      <c r="C316" s="275"/>
      <c r="D316" s="275"/>
      <c r="E316" s="275"/>
      <c r="F316" s="275"/>
      <c r="G316" s="275"/>
      <c r="H316" s="275"/>
      <c r="I316" s="1"/>
      <c r="J316" s="12"/>
      <c r="K316" s="16"/>
      <c r="L316" s="21"/>
      <c r="M316" s="52"/>
    </row>
    <row r="317" spans="1:13" ht="25.5" customHeight="1" outlineLevel="5">
      <c r="A317" s="277" t="s">
        <v>160</v>
      </c>
      <c r="B317" s="277"/>
      <c r="C317" s="277"/>
      <c r="D317" s="277"/>
      <c r="E317" s="277"/>
      <c r="F317" s="277"/>
      <c r="G317" s="277"/>
      <c r="H317" s="277"/>
      <c r="I317" s="5"/>
      <c r="J317" s="15"/>
      <c r="K317" s="16"/>
      <c r="L317" s="25"/>
      <c r="M317" s="52"/>
    </row>
    <row r="318" spans="1:13" ht="25.5" customHeight="1" outlineLevel="4">
      <c r="A318" s="275" t="s">
        <v>195</v>
      </c>
      <c r="B318" s="275"/>
      <c r="C318" s="275"/>
      <c r="D318" s="275"/>
      <c r="E318" s="275" t="s">
        <v>195</v>
      </c>
      <c r="F318" s="275"/>
      <c r="G318" s="275"/>
      <c r="H318" s="275"/>
      <c r="I318" s="1"/>
      <c r="J318" s="12"/>
      <c r="K318" s="16"/>
      <c r="L318" s="21"/>
      <c r="M318" s="52"/>
    </row>
    <row r="319" spans="1:13" ht="25.5" customHeight="1" outlineLevel="5">
      <c r="A319" s="277" t="s">
        <v>160</v>
      </c>
      <c r="B319" s="277"/>
      <c r="C319" s="277"/>
      <c r="D319" s="277"/>
      <c r="E319" s="277"/>
      <c r="F319" s="277"/>
      <c r="G319" s="277"/>
      <c r="H319" s="277"/>
      <c r="I319" s="5"/>
      <c r="J319" s="15"/>
      <c r="K319" s="16"/>
      <c r="L319" s="25"/>
      <c r="M319" s="52"/>
    </row>
    <row r="320" spans="1:13" ht="25.5" customHeight="1" outlineLevel="4">
      <c r="A320" s="275" t="s">
        <v>194</v>
      </c>
      <c r="B320" s="275"/>
      <c r="C320" s="275"/>
      <c r="D320" s="275"/>
      <c r="E320" s="275"/>
      <c r="F320" s="275"/>
      <c r="G320" s="275"/>
      <c r="H320" s="275"/>
      <c r="I320" s="1"/>
      <c r="J320" s="12"/>
      <c r="K320" s="16"/>
      <c r="L320" s="21"/>
      <c r="M320" s="52"/>
    </row>
    <row r="321" spans="1:13" ht="25.5" customHeight="1" outlineLevel="5">
      <c r="A321" s="277" t="s">
        <v>160</v>
      </c>
      <c r="B321" s="277"/>
      <c r="C321" s="277"/>
      <c r="D321" s="277"/>
      <c r="E321" s="277"/>
      <c r="F321" s="277"/>
      <c r="G321" s="277"/>
      <c r="H321" s="277"/>
      <c r="I321" s="5"/>
      <c r="J321" s="15"/>
      <c r="K321" s="16"/>
      <c r="L321" s="25"/>
      <c r="M321" s="52"/>
    </row>
    <row r="322" spans="1:13" ht="25.5" customHeight="1" outlineLevel="4">
      <c r="A322" s="275" t="s">
        <v>59</v>
      </c>
      <c r="B322" s="275"/>
      <c r="C322" s="275"/>
      <c r="D322" s="275"/>
      <c r="E322" s="275"/>
      <c r="F322" s="275"/>
      <c r="G322" s="275"/>
      <c r="H322" s="275"/>
      <c r="I322" s="1"/>
      <c r="J322" s="12"/>
      <c r="K322" s="16"/>
      <c r="L322" s="21"/>
      <c r="M322" s="52"/>
    </row>
    <row r="323" spans="1:13" ht="25.5" customHeight="1" outlineLevel="5">
      <c r="A323" s="277" t="s">
        <v>160</v>
      </c>
      <c r="B323" s="277"/>
      <c r="C323" s="277"/>
      <c r="D323" s="277"/>
      <c r="E323" s="277"/>
      <c r="F323" s="277"/>
      <c r="G323" s="277"/>
      <c r="H323" s="277"/>
      <c r="I323" s="5"/>
      <c r="J323" s="15"/>
      <c r="K323" s="16"/>
      <c r="L323" s="25"/>
      <c r="M323" s="52"/>
    </row>
    <row r="324" spans="1:13" ht="25.5" customHeight="1" outlineLevel="4">
      <c r="A324" s="275" t="s">
        <v>60</v>
      </c>
      <c r="B324" s="275"/>
      <c r="C324" s="275"/>
      <c r="D324" s="275"/>
      <c r="E324" s="275"/>
      <c r="F324" s="275"/>
      <c r="G324" s="275"/>
      <c r="H324" s="275"/>
      <c r="I324" s="1"/>
      <c r="J324" s="12"/>
      <c r="K324" s="16"/>
      <c r="L324" s="21"/>
      <c r="M324" s="52"/>
    </row>
    <row r="325" spans="1:13" ht="25.5" customHeight="1" outlineLevel="5">
      <c r="A325" s="277" t="s">
        <v>160</v>
      </c>
      <c r="B325" s="277"/>
      <c r="C325" s="277"/>
      <c r="D325" s="277"/>
      <c r="E325" s="277"/>
      <c r="F325" s="277"/>
      <c r="G325" s="277"/>
      <c r="H325" s="277"/>
      <c r="I325" s="5"/>
      <c r="J325" s="15"/>
      <c r="K325" s="16"/>
      <c r="L325" s="25"/>
      <c r="M325" s="52"/>
    </row>
    <row r="326" spans="1:13" ht="25.5" customHeight="1" outlineLevel="4">
      <c r="A326" s="275" t="s">
        <v>115</v>
      </c>
      <c r="B326" s="275"/>
      <c r="C326" s="275"/>
      <c r="D326" s="275"/>
      <c r="E326" s="275"/>
      <c r="F326" s="275"/>
      <c r="G326" s="275"/>
      <c r="H326" s="275"/>
      <c r="I326" s="1"/>
      <c r="J326" s="12"/>
      <c r="K326" s="16"/>
      <c r="L326" s="21"/>
      <c r="M326" s="52"/>
    </row>
    <row r="327" spans="1:13" ht="25.5" customHeight="1" outlineLevel="5">
      <c r="A327" s="277" t="s">
        <v>160</v>
      </c>
      <c r="B327" s="277"/>
      <c r="C327" s="277"/>
      <c r="D327" s="277"/>
      <c r="E327" s="277"/>
      <c r="F327" s="277"/>
      <c r="G327" s="277"/>
      <c r="H327" s="277"/>
      <c r="I327" s="5"/>
      <c r="J327" s="15"/>
      <c r="K327" s="16"/>
      <c r="L327" s="25"/>
      <c r="M327" s="52"/>
    </row>
    <row r="328" spans="1:13" ht="25.5" customHeight="1" outlineLevel="4">
      <c r="A328" s="275" t="s">
        <v>196</v>
      </c>
      <c r="B328" s="275"/>
      <c r="C328" s="275"/>
      <c r="D328" s="275"/>
      <c r="E328" s="275"/>
      <c r="F328" s="275"/>
      <c r="G328" s="275"/>
      <c r="H328" s="275"/>
      <c r="I328" s="1"/>
      <c r="J328" s="12"/>
      <c r="K328" s="16"/>
      <c r="L328" s="21"/>
      <c r="M328" s="52"/>
    </row>
    <row r="329" spans="1:13" ht="25.5" customHeight="1" outlineLevel="5">
      <c r="A329" s="277" t="s">
        <v>160</v>
      </c>
      <c r="B329" s="277"/>
      <c r="C329" s="277"/>
      <c r="D329" s="277"/>
      <c r="E329" s="277"/>
      <c r="F329" s="277"/>
      <c r="G329" s="277"/>
      <c r="H329" s="277"/>
      <c r="I329" s="5"/>
      <c r="J329" s="15"/>
      <c r="K329" s="16"/>
      <c r="L329" s="25"/>
      <c r="M329" s="52"/>
    </row>
    <row r="330" spans="1:13" ht="25.5" customHeight="1" outlineLevel="4">
      <c r="A330" s="275" t="s">
        <v>61</v>
      </c>
      <c r="B330" s="275"/>
      <c r="C330" s="275"/>
      <c r="D330" s="275"/>
      <c r="E330" s="275"/>
      <c r="F330" s="275"/>
      <c r="G330" s="275"/>
      <c r="H330" s="275"/>
      <c r="I330" s="1"/>
      <c r="J330" s="12"/>
      <c r="K330" s="16"/>
      <c r="L330" s="21"/>
      <c r="M330" s="67"/>
    </row>
    <row r="331" spans="1:13" ht="25.5" customHeight="1" outlineLevel="5">
      <c r="A331" s="277" t="s">
        <v>160</v>
      </c>
      <c r="B331" s="277"/>
      <c r="C331" s="277"/>
      <c r="D331" s="277"/>
      <c r="E331" s="277"/>
      <c r="F331" s="277"/>
      <c r="G331" s="277"/>
      <c r="H331" s="277"/>
      <c r="I331" s="1"/>
      <c r="J331" s="15"/>
      <c r="K331" s="16"/>
      <c r="L331" s="25"/>
      <c r="M331" s="52"/>
    </row>
    <row r="332" spans="1:13" ht="25.5" customHeight="1" outlineLevel="4">
      <c r="A332" s="275" t="s">
        <v>62</v>
      </c>
      <c r="B332" s="275"/>
      <c r="C332" s="275"/>
      <c r="D332" s="275"/>
      <c r="E332" s="275"/>
      <c r="F332" s="275"/>
      <c r="G332" s="275"/>
      <c r="H332" s="275"/>
      <c r="I332" s="1"/>
      <c r="J332" s="12"/>
      <c r="K332" s="16"/>
      <c r="L332" s="21"/>
      <c r="M332" s="67"/>
    </row>
    <row r="333" spans="1:13" ht="25.5" customHeight="1" outlineLevel="5">
      <c r="A333" s="277" t="s">
        <v>160</v>
      </c>
      <c r="B333" s="277"/>
      <c r="C333" s="277"/>
      <c r="D333" s="277"/>
      <c r="E333" s="277"/>
      <c r="F333" s="277"/>
      <c r="G333" s="277"/>
      <c r="H333" s="277"/>
      <c r="I333" s="5"/>
      <c r="J333" s="15"/>
      <c r="K333" s="16"/>
      <c r="L333" s="25"/>
      <c r="M333" s="52"/>
    </row>
    <row r="334" spans="1:13" ht="25.5" customHeight="1" outlineLevel="3">
      <c r="A334" s="269" t="s">
        <v>237</v>
      </c>
      <c r="B334" s="269"/>
      <c r="C334" s="269"/>
      <c r="D334" s="269"/>
      <c r="E334" s="269"/>
      <c r="F334" s="269"/>
      <c r="G334" s="269"/>
      <c r="H334" s="269"/>
      <c r="I334" s="4"/>
      <c r="J334" s="14"/>
      <c r="K334" s="16"/>
      <c r="L334" s="27"/>
      <c r="M334" s="52"/>
    </row>
    <row r="335" spans="1:13" ht="25.5" customHeight="1" outlineLevel="4">
      <c r="A335" s="275" t="s">
        <v>238</v>
      </c>
      <c r="B335" s="275"/>
      <c r="C335" s="275"/>
      <c r="D335" s="275"/>
      <c r="E335" s="275"/>
      <c r="F335" s="275"/>
      <c r="G335" s="275"/>
      <c r="H335" s="275"/>
      <c r="I335" s="1"/>
      <c r="J335" s="12"/>
      <c r="K335" s="16"/>
      <c r="L335" s="21"/>
      <c r="M335" s="52"/>
    </row>
    <row r="336" spans="1:13" ht="25.5" customHeight="1" outlineLevel="5">
      <c r="A336" s="277" t="s">
        <v>160</v>
      </c>
      <c r="B336" s="277"/>
      <c r="C336" s="277"/>
      <c r="D336" s="277"/>
      <c r="E336" s="277"/>
      <c r="F336" s="277"/>
      <c r="G336" s="277"/>
      <c r="H336" s="277"/>
      <c r="I336" s="5"/>
      <c r="J336" s="15"/>
      <c r="K336" s="16"/>
      <c r="L336" s="21"/>
      <c r="M336" s="52"/>
    </row>
    <row r="337" spans="1:13" ht="25.5" customHeight="1" outlineLevel="4">
      <c r="A337" s="275" t="s">
        <v>239</v>
      </c>
      <c r="B337" s="275"/>
      <c r="C337" s="275"/>
      <c r="D337" s="275"/>
      <c r="E337" s="275"/>
      <c r="F337" s="275"/>
      <c r="G337" s="275"/>
      <c r="H337" s="275"/>
      <c r="I337" s="1"/>
      <c r="J337" s="12"/>
      <c r="K337" s="16"/>
      <c r="L337" s="21"/>
      <c r="M337" s="52"/>
    </row>
    <row r="338" spans="1:13" ht="25.5" customHeight="1" outlineLevel="5">
      <c r="A338" s="277" t="s">
        <v>160</v>
      </c>
      <c r="B338" s="277"/>
      <c r="C338" s="277"/>
      <c r="D338" s="277"/>
      <c r="E338" s="277"/>
      <c r="F338" s="277"/>
      <c r="G338" s="277"/>
      <c r="H338" s="277"/>
      <c r="I338" s="5"/>
      <c r="J338" s="15"/>
      <c r="K338" s="16"/>
      <c r="L338" s="21"/>
      <c r="M338" s="52"/>
    </row>
    <row r="339" spans="1:13" ht="25.5" customHeight="1" outlineLevel="4">
      <c r="A339" s="275" t="s">
        <v>240</v>
      </c>
      <c r="B339" s="275"/>
      <c r="C339" s="275"/>
      <c r="D339" s="275"/>
      <c r="E339" s="275"/>
      <c r="F339" s="275"/>
      <c r="G339" s="275"/>
      <c r="H339" s="275"/>
      <c r="I339" s="1"/>
      <c r="J339" s="12"/>
      <c r="K339" s="16"/>
      <c r="L339" s="21"/>
      <c r="M339" s="52"/>
    </row>
    <row r="340" spans="1:13" ht="25.5" customHeight="1" outlineLevel="5">
      <c r="A340" s="277" t="s">
        <v>160</v>
      </c>
      <c r="B340" s="277"/>
      <c r="C340" s="277"/>
      <c r="D340" s="277"/>
      <c r="E340" s="277"/>
      <c r="F340" s="277"/>
      <c r="G340" s="277"/>
      <c r="H340" s="277"/>
      <c r="I340" s="5"/>
      <c r="J340" s="15"/>
      <c r="K340" s="16"/>
      <c r="L340" s="21"/>
      <c r="M340" s="52"/>
    </row>
    <row r="341" spans="1:13" ht="25.5" customHeight="1" outlineLevel="3">
      <c r="A341" s="269" t="s">
        <v>67</v>
      </c>
      <c r="B341" s="269"/>
      <c r="C341" s="269"/>
      <c r="D341" s="269"/>
      <c r="E341" s="269"/>
      <c r="F341" s="269"/>
      <c r="G341" s="269"/>
      <c r="H341" s="269"/>
      <c r="I341" s="4"/>
      <c r="J341" s="14"/>
      <c r="K341" s="16"/>
      <c r="L341" s="27"/>
      <c r="M341" s="52"/>
    </row>
    <row r="342" spans="1:13" ht="25.5" customHeight="1" outlineLevel="4">
      <c r="A342" s="275" t="s">
        <v>197</v>
      </c>
      <c r="B342" s="275"/>
      <c r="C342" s="275"/>
      <c r="D342" s="275"/>
      <c r="E342" s="275"/>
      <c r="F342" s="275"/>
      <c r="G342" s="275"/>
      <c r="H342" s="275"/>
      <c r="I342" s="1"/>
      <c r="J342" s="12"/>
      <c r="K342" s="16"/>
      <c r="L342" s="21"/>
      <c r="M342" s="52"/>
    </row>
    <row r="343" spans="1:13" ht="25.5" customHeight="1" outlineLevel="5">
      <c r="A343" s="277" t="s">
        <v>160</v>
      </c>
      <c r="B343" s="277"/>
      <c r="C343" s="277"/>
      <c r="D343" s="277"/>
      <c r="E343" s="277"/>
      <c r="F343" s="277"/>
      <c r="G343" s="277"/>
      <c r="H343" s="277"/>
      <c r="I343" s="5"/>
      <c r="J343" s="15"/>
      <c r="K343" s="16"/>
      <c r="L343" s="21"/>
      <c r="M343" s="52"/>
    </row>
    <row r="344" spans="1:13" ht="25.5" customHeight="1" outlineLevel="4">
      <c r="A344" s="275" t="s">
        <v>198</v>
      </c>
      <c r="B344" s="275"/>
      <c r="C344" s="275"/>
      <c r="D344" s="275"/>
      <c r="E344" s="275"/>
      <c r="F344" s="275"/>
      <c r="G344" s="275"/>
      <c r="H344" s="275"/>
      <c r="I344" s="1"/>
      <c r="J344" s="12"/>
      <c r="K344" s="16"/>
      <c r="L344" s="21"/>
      <c r="M344" s="52"/>
    </row>
    <row r="345" spans="1:13" ht="25.5" customHeight="1" outlineLevel="5">
      <c r="A345" s="277" t="s">
        <v>160</v>
      </c>
      <c r="B345" s="277"/>
      <c r="C345" s="277"/>
      <c r="D345" s="277"/>
      <c r="E345" s="277"/>
      <c r="F345" s="277"/>
      <c r="G345" s="277"/>
      <c r="H345" s="277"/>
      <c r="I345" s="5"/>
      <c r="J345" s="15"/>
      <c r="K345" s="16"/>
      <c r="L345" s="21"/>
      <c r="M345" s="52"/>
    </row>
    <row r="346" spans="1:13" ht="25.5" customHeight="1" outlineLevel="4">
      <c r="A346" s="275" t="s">
        <v>199</v>
      </c>
      <c r="B346" s="275"/>
      <c r="C346" s="275"/>
      <c r="D346" s="275"/>
      <c r="E346" s="275" t="s">
        <v>199</v>
      </c>
      <c r="F346" s="275"/>
      <c r="G346" s="275"/>
      <c r="H346" s="275"/>
      <c r="I346" s="1"/>
      <c r="J346" s="12"/>
      <c r="K346" s="16"/>
      <c r="L346" s="21"/>
      <c r="M346" s="52"/>
    </row>
    <row r="347" spans="1:13" ht="25.5" customHeight="1" outlineLevel="5">
      <c r="A347" s="277" t="s">
        <v>160</v>
      </c>
      <c r="B347" s="277"/>
      <c r="C347" s="277"/>
      <c r="D347" s="277"/>
      <c r="E347" s="277"/>
      <c r="F347" s="277"/>
      <c r="G347" s="277"/>
      <c r="H347" s="277"/>
      <c r="I347" s="5"/>
      <c r="J347" s="15"/>
      <c r="K347" s="16"/>
      <c r="L347" s="21"/>
      <c r="M347" s="52"/>
    </row>
    <row r="348" spans="1:13" ht="25.5" customHeight="1" outlineLevel="4">
      <c r="A348" s="275" t="s">
        <v>200</v>
      </c>
      <c r="B348" s="275"/>
      <c r="C348" s="275"/>
      <c r="D348" s="275"/>
      <c r="E348" s="275" t="s">
        <v>200</v>
      </c>
      <c r="F348" s="275"/>
      <c r="G348" s="275"/>
      <c r="H348" s="275"/>
      <c r="I348" s="1"/>
      <c r="J348" s="12"/>
      <c r="K348" s="16"/>
      <c r="L348" s="21"/>
      <c r="M348" s="52"/>
    </row>
    <row r="349" spans="1:13" ht="25.5" customHeight="1" outlineLevel="5">
      <c r="A349" s="277" t="s">
        <v>160</v>
      </c>
      <c r="B349" s="277"/>
      <c r="C349" s="277"/>
      <c r="D349" s="277"/>
      <c r="E349" s="277"/>
      <c r="F349" s="277"/>
      <c r="G349" s="277"/>
      <c r="H349" s="277"/>
      <c r="I349" s="5"/>
      <c r="J349" s="15"/>
      <c r="K349" s="16"/>
      <c r="L349" s="21"/>
      <c r="M349" s="52"/>
    </row>
    <row r="350" spans="1:13" ht="25.5" customHeight="1" outlineLevel="4">
      <c r="A350" s="275" t="s">
        <v>201</v>
      </c>
      <c r="B350" s="275"/>
      <c r="C350" s="275"/>
      <c r="D350" s="275"/>
      <c r="E350" s="275" t="s">
        <v>201</v>
      </c>
      <c r="F350" s="275"/>
      <c r="G350" s="275"/>
      <c r="H350" s="275"/>
      <c r="I350" s="1"/>
      <c r="J350" s="12"/>
      <c r="K350" s="16"/>
      <c r="L350" s="21"/>
      <c r="M350" s="52"/>
    </row>
    <row r="351" spans="1:13" ht="25.5" customHeight="1" outlineLevel="5">
      <c r="A351" s="277" t="s">
        <v>160</v>
      </c>
      <c r="B351" s="277"/>
      <c r="C351" s="277"/>
      <c r="D351" s="277"/>
      <c r="E351" s="277"/>
      <c r="F351" s="277"/>
      <c r="G351" s="277"/>
      <c r="H351" s="277"/>
      <c r="I351" s="5"/>
      <c r="J351" s="15"/>
      <c r="K351" s="16"/>
      <c r="L351" s="21"/>
      <c r="M351" s="52"/>
    </row>
    <row r="352" spans="1:13" ht="25.5" customHeight="1" outlineLevel="4">
      <c r="A352" s="275" t="s">
        <v>202</v>
      </c>
      <c r="B352" s="275"/>
      <c r="C352" s="275"/>
      <c r="D352" s="275"/>
      <c r="E352" s="275" t="s">
        <v>202</v>
      </c>
      <c r="F352" s="275"/>
      <c r="G352" s="275"/>
      <c r="H352" s="275"/>
      <c r="I352" s="1"/>
      <c r="J352" s="12"/>
      <c r="K352" s="16"/>
      <c r="L352" s="21"/>
      <c r="M352" s="52"/>
    </row>
    <row r="353" spans="1:13" ht="25.5" customHeight="1" outlineLevel="5">
      <c r="A353" s="277" t="s">
        <v>160</v>
      </c>
      <c r="B353" s="277"/>
      <c r="C353" s="277"/>
      <c r="D353" s="277"/>
      <c r="E353" s="277"/>
      <c r="F353" s="277"/>
      <c r="G353" s="277"/>
      <c r="H353" s="277"/>
      <c r="I353" s="5"/>
      <c r="J353" s="15"/>
      <c r="K353" s="16"/>
      <c r="L353" s="21"/>
      <c r="M353" s="52"/>
    </row>
    <row r="354" spans="1:13" ht="25.5" customHeight="1" outlineLevel="4">
      <c r="A354" s="275" t="s">
        <v>203</v>
      </c>
      <c r="B354" s="275"/>
      <c r="C354" s="275"/>
      <c r="D354" s="275"/>
      <c r="E354" s="275" t="s">
        <v>203</v>
      </c>
      <c r="F354" s="275"/>
      <c r="G354" s="275"/>
      <c r="H354" s="275"/>
      <c r="I354" s="1"/>
      <c r="J354" s="12"/>
      <c r="K354" s="16"/>
      <c r="L354" s="21"/>
      <c r="M354" s="52"/>
    </row>
    <row r="355" spans="1:13" ht="25.5" customHeight="1" outlineLevel="5">
      <c r="A355" s="277" t="s">
        <v>160</v>
      </c>
      <c r="B355" s="277"/>
      <c r="C355" s="277"/>
      <c r="D355" s="277"/>
      <c r="E355" s="277"/>
      <c r="F355" s="277"/>
      <c r="G355" s="277"/>
      <c r="H355" s="277"/>
      <c r="I355" s="5"/>
      <c r="J355" s="15"/>
      <c r="K355" s="16"/>
      <c r="L355" s="21"/>
      <c r="M355" s="52"/>
    </row>
    <row r="356" spans="1:13" ht="25.5" customHeight="1" outlineLevel="4">
      <c r="A356" s="275" t="s">
        <v>204</v>
      </c>
      <c r="B356" s="275"/>
      <c r="C356" s="275"/>
      <c r="D356" s="275"/>
      <c r="E356" s="275" t="s">
        <v>204</v>
      </c>
      <c r="F356" s="275"/>
      <c r="G356" s="275"/>
      <c r="H356" s="275"/>
      <c r="I356" s="1"/>
      <c r="J356" s="12"/>
      <c r="K356" s="16"/>
      <c r="L356" s="21"/>
      <c r="M356" s="52"/>
    </row>
    <row r="357" spans="1:13" ht="25.5" customHeight="1" outlineLevel="5">
      <c r="A357" s="277" t="s">
        <v>160</v>
      </c>
      <c r="B357" s="277"/>
      <c r="C357" s="277"/>
      <c r="D357" s="277"/>
      <c r="E357" s="277"/>
      <c r="F357" s="277"/>
      <c r="G357" s="277"/>
      <c r="H357" s="277"/>
      <c r="I357" s="5"/>
      <c r="J357" s="15"/>
      <c r="K357" s="16"/>
      <c r="L357" s="21"/>
      <c r="M357" s="52"/>
    </row>
    <row r="358" spans="1:13" ht="25.5" customHeight="1" outlineLevel="4">
      <c r="A358" s="275" t="s">
        <v>205</v>
      </c>
      <c r="B358" s="275"/>
      <c r="C358" s="275"/>
      <c r="D358" s="275"/>
      <c r="E358" s="275" t="s">
        <v>205</v>
      </c>
      <c r="F358" s="275"/>
      <c r="G358" s="275"/>
      <c r="H358" s="275"/>
      <c r="I358" s="1"/>
      <c r="J358" s="12"/>
      <c r="K358" s="16"/>
      <c r="L358" s="21"/>
      <c r="M358" s="52"/>
    </row>
    <row r="359" spans="1:13" ht="25.5" customHeight="1" outlineLevel="5">
      <c r="A359" s="277" t="s">
        <v>160</v>
      </c>
      <c r="B359" s="277"/>
      <c r="C359" s="277"/>
      <c r="D359" s="277"/>
      <c r="E359" s="277"/>
      <c r="F359" s="277"/>
      <c r="G359" s="277"/>
      <c r="H359" s="277"/>
      <c r="I359" s="5"/>
      <c r="J359" s="15"/>
      <c r="K359" s="16"/>
      <c r="L359" s="21"/>
      <c r="M359" s="52"/>
    </row>
    <row r="360" spans="1:13" ht="25.5" customHeight="1" outlineLevel="4">
      <c r="A360" s="275" t="s">
        <v>206</v>
      </c>
      <c r="B360" s="275"/>
      <c r="C360" s="275"/>
      <c r="D360" s="275"/>
      <c r="E360" s="275" t="s">
        <v>206</v>
      </c>
      <c r="F360" s="275"/>
      <c r="G360" s="275"/>
      <c r="H360" s="275"/>
      <c r="I360" s="1"/>
      <c r="J360" s="12"/>
      <c r="K360" s="16"/>
      <c r="L360" s="21"/>
      <c r="M360" s="52"/>
    </row>
    <row r="361" spans="1:13" ht="25.5" customHeight="1" outlineLevel="5">
      <c r="A361" s="277" t="s">
        <v>160</v>
      </c>
      <c r="B361" s="277"/>
      <c r="C361" s="277"/>
      <c r="D361" s="277"/>
      <c r="E361" s="277"/>
      <c r="F361" s="277"/>
      <c r="G361" s="277"/>
      <c r="H361" s="277"/>
      <c r="I361" s="5"/>
      <c r="J361" s="15"/>
      <c r="K361" s="16"/>
      <c r="L361" s="21"/>
      <c r="M361" s="52"/>
    </row>
    <row r="362" spans="1:13" ht="25.5" customHeight="1" outlineLevel="4">
      <c r="A362" s="275" t="s">
        <v>207</v>
      </c>
      <c r="B362" s="275"/>
      <c r="C362" s="275"/>
      <c r="D362" s="275"/>
      <c r="E362" s="275" t="s">
        <v>207</v>
      </c>
      <c r="F362" s="275"/>
      <c r="G362" s="275"/>
      <c r="H362" s="275"/>
      <c r="I362" s="1"/>
      <c r="J362" s="12"/>
      <c r="K362" s="16"/>
      <c r="L362" s="21"/>
      <c r="M362" s="52"/>
    </row>
    <row r="363" spans="1:13" ht="25.5" customHeight="1" outlineLevel="5">
      <c r="A363" s="277" t="s">
        <v>160</v>
      </c>
      <c r="B363" s="277"/>
      <c r="C363" s="277"/>
      <c r="D363" s="277"/>
      <c r="E363" s="277"/>
      <c r="F363" s="277"/>
      <c r="G363" s="277"/>
      <c r="H363" s="277"/>
      <c r="I363" s="5"/>
      <c r="J363" s="15"/>
      <c r="K363" s="16"/>
      <c r="L363" s="21"/>
      <c r="M363" s="52"/>
    </row>
    <row r="364" spans="1:13" ht="25.5" customHeight="1" outlineLevel="4">
      <c r="A364" s="275" t="s">
        <v>136</v>
      </c>
      <c r="B364" s="275"/>
      <c r="C364" s="275"/>
      <c r="D364" s="275"/>
      <c r="E364" s="275"/>
      <c r="F364" s="275"/>
      <c r="G364" s="275"/>
      <c r="H364" s="275"/>
      <c r="I364" s="1"/>
      <c r="J364" s="12"/>
      <c r="K364" s="16"/>
      <c r="L364" s="21"/>
      <c r="M364" s="52"/>
    </row>
    <row r="365" spans="1:13" ht="25.5" customHeight="1" outlineLevel="5">
      <c r="A365" s="277" t="s">
        <v>160</v>
      </c>
      <c r="B365" s="277"/>
      <c r="C365" s="277"/>
      <c r="D365" s="277"/>
      <c r="E365" s="277"/>
      <c r="F365" s="277"/>
      <c r="G365" s="277"/>
      <c r="H365" s="277"/>
      <c r="I365" s="5"/>
      <c r="J365" s="15"/>
      <c r="K365" s="16"/>
      <c r="L365" s="21"/>
      <c r="M365" s="52"/>
    </row>
    <row r="366" spans="1:13" ht="25.5" customHeight="1" outlineLevel="3">
      <c r="A366" s="269" t="s">
        <v>68</v>
      </c>
      <c r="B366" s="269"/>
      <c r="C366" s="269"/>
      <c r="D366" s="269"/>
      <c r="E366" s="269"/>
      <c r="F366" s="269"/>
      <c r="G366" s="269"/>
      <c r="H366" s="269"/>
      <c r="I366" s="4"/>
      <c r="J366" s="14"/>
      <c r="K366" s="16"/>
      <c r="L366" s="27"/>
      <c r="M366" s="52"/>
    </row>
    <row r="367" spans="1:13" ht="25.5" customHeight="1" outlineLevel="4">
      <c r="A367" s="275" t="s">
        <v>208</v>
      </c>
      <c r="B367" s="275"/>
      <c r="C367" s="275"/>
      <c r="D367" s="275"/>
      <c r="E367" s="275" t="s">
        <v>208</v>
      </c>
      <c r="F367" s="275"/>
      <c r="G367" s="275"/>
      <c r="H367" s="275"/>
      <c r="I367" s="1"/>
      <c r="J367" s="12"/>
      <c r="K367" s="16"/>
      <c r="L367" s="21"/>
      <c r="M367" s="52"/>
    </row>
    <row r="368" spans="1:13" ht="25.5" customHeight="1" outlineLevel="5">
      <c r="A368" s="277" t="s">
        <v>160</v>
      </c>
      <c r="B368" s="277"/>
      <c r="C368" s="277"/>
      <c r="D368" s="277"/>
      <c r="E368" s="277"/>
      <c r="F368" s="277"/>
      <c r="G368" s="277"/>
      <c r="H368" s="277"/>
      <c r="I368" s="1"/>
      <c r="J368" s="15"/>
      <c r="K368" s="16"/>
      <c r="L368" s="25"/>
      <c r="M368" s="52"/>
    </row>
    <row r="369" spans="1:13" ht="25.5" customHeight="1" outlineLevel="4">
      <c r="A369" s="275" t="s">
        <v>131</v>
      </c>
      <c r="B369" s="275"/>
      <c r="C369" s="275"/>
      <c r="D369" s="275"/>
      <c r="E369" s="275"/>
      <c r="F369" s="275"/>
      <c r="G369" s="275"/>
      <c r="H369" s="275"/>
      <c r="I369" s="1"/>
      <c r="J369" s="12"/>
      <c r="K369" s="16"/>
      <c r="L369" s="21"/>
      <c r="M369" s="52"/>
    </row>
    <row r="370" spans="1:13" ht="25.5" customHeight="1" outlineLevel="5">
      <c r="A370" s="277" t="s">
        <v>160</v>
      </c>
      <c r="B370" s="277"/>
      <c r="C370" s="277"/>
      <c r="D370" s="277"/>
      <c r="E370" s="277"/>
      <c r="F370" s="277"/>
      <c r="G370" s="277"/>
      <c r="H370" s="277"/>
      <c r="I370" s="1"/>
      <c r="J370" s="15"/>
      <c r="K370" s="16"/>
      <c r="L370" s="25"/>
      <c r="M370" s="52"/>
    </row>
    <row r="371" spans="1:13" ht="25.5" customHeight="1" outlineLevel="4">
      <c r="A371" s="275" t="s">
        <v>209</v>
      </c>
      <c r="B371" s="275"/>
      <c r="C371" s="275"/>
      <c r="D371" s="275"/>
      <c r="E371" s="275"/>
      <c r="F371" s="275"/>
      <c r="G371" s="275"/>
      <c r="H371" s="275"/>
      <c r="I371" s="1"/>
      <c r="J371" s="12"/>
      <c r="K371" s="16"/>
      <c r="L371" s="21"/>
      <c r="M371" s="52"/>
    </row>
    <row r="372" spans="1:13" ht="25.5" customHeight="1" outlineLevel="5">
      <c r="A372" s="277" t="s">
        <v>160</v>
      </c>
      <c r="B372" s="277"/>
      <c r="C372" s="277"/>
      <c r="D372" s="277"/>
      <c r="E372" s="277"/>
      <c r="F372" s="277"/>
      <c r="G372" s="277"/>
      <c r="H372" s="277"/>
      <c r="I372" s="1"/>
      <c r="J372" s="15"/>
      <c r="K372" s="16"/>
      <c r="L372" s="25"/>
      <c r="M372" s="52"/>
    </row>
    <row r="373" spans="1:13" ht="25.5" customHeight="1" outlineLevel="4">
      <c r="A373" s="275" t="s">
        <v>210</v>
      </c>
      <c r="B373" s="275"/>
      <c r="C373" s="275"/>
      <c r="D373" s="275"/>
      <c r="E373" s="275"/>
      <c r="F373" s="275"/>
      <c r="G373" s="275"/>
      <c r="H373" s="275"/>
      <c r="I373" s="1"/>
      <c r="J373" s="12"/>
      <c r="K373" s="16"/>
      <c r="L373" s="21"/>
      <c r="M373" s="52"/>
    </row>
    <row r="374" spans="1:13" ht="25.5" customHeight="1" outlineLevel="5">
      <c r="A374" s="277" t="s">
        <v>160</v>
      </c>
      <c r="B374" s="277"/>
      <c r="C374" s="277"/>
      <c r="D374" s="277"/>
      <c r="E374" s="277"/>
      <c r="F374" s="277"/>
      <c r="G374" s="277"/>
      <c r="H374" s="277"/>
      <c r="I374" s="1"/>
      <c r="J374" s="15"/>
      <c r="K374" s="16"/>
      <c r="L374" s="25"/>
      <c r="M374" s="52"/>
    </row>
    <row r="375" spans="1:13" ht="25.5" customHeight="1" outlineLevel="4">
      <c r="A375" s="275" t="s">
        <v>211</v>
      </c>
      <c r="B375" s="275"/>
      <c r="C375" s="275"/>
      <c r="D375" s="275"/>
      <c r="E375" s="275"/>
      <c r="F375" s="275"/>
      <c r="G375" s="275"/>
      <c r="H375" s="275"/>
      <c r="I375" s="1"/>
      <c r="J375" s="12"/>
      <c r="K375" s="16"/>
      <c r="L375" s="21"/>
      <c r="M375" s="52"/>
    </row>
    <row r="376" spans="1:13" ht="25.5" customHeight="1" outlineLevel="5">
      <c r="A376" s="277" t="s">
        <v>160</v>
      </c>
      <c r="B376" s="277"/>
      <c r="C376" s="277"/>
      <c r="D376" s="277"/>
      <c r="E376" s="277"/>
      <c r="F376" s="277"/>
      <c r="G376" s="277"/>
      <c r="H376" s="277"/>
      <c r="I376" s="1"/>
      <c r="J376" s="15"/>
      <c r="K376" s="16"/>
      <c r="L376" s="25"/>
      <c r="M376" s="52"/>
    </row>
    <row r="377" spans="1:13" ht="25.5" customHeight="1" outlineLevel="4">
      <c r="A377" s="275" t="s">
        <v>69</v>
      </c>
      <c r="B377" s="275"/>
      <c r="C377" s="275"/>
      <c r="D377" s="275"/>
      <c r="E377" s="275"/>
      <c r="F377" s="275"/>
      <c r="G377" s="275"/>
      <c r="H377" s="275"/>
      <c r="I377" s="1"/>
      <c r="J377" s="12"/>
      <c r="K377" s="16"/>
      <c r="L377" s="21"/>
      <c r="M377" s="67"/>
    </row>
    <row r="378" spans="1:13" ht="25.5" customHeight="1" outlineLevel="5">
      <c r="A378" s="277" t="s">
        <v>160</v>
      </c>
      <c r="B378" s="277"/>
      <c r="C378" s="277"/>
      <c r="D378" s="277"/>
      <c r="E378" s="277"/>
      <c r="F378" s="277"/>
      <c r="G378" s="277"/>
      <c r="H378" s="277"/>
      <c r="I378" s="5"/>
      <c r="J378" s="15"/>
      <c r="K378" s="16"/>
      <c r="L378" s="25"/>
      <c r="M378" s="67"/>
    </row>
    <row r="379" spans="1:13" ht="25.5" customHeight="1" outlineLevel="4">
      <c r="A379" s="275" t="s">
        <v>135</v>
      </c>
      <c r="B379" s="275"/>
      <c r="C379" s="275"/>
      <c r="D379" s="275"/>
      <c r="E379" s="275"/>
      <c r="F379" s="275"/>
      <c r="G379" s="275"/>
      <c r="H379" s="275"/>
      <c r="I379" s="1"/>
      <c r="J379" s="12"/>
      <c r="K379" s="16"/>
      <c r="L379" s="21"/>
      <c r="M379" s="52"/>
    </row>
    <row r="380" spans="1:13" ht="25.5" customHeight="1" outlineLevel="5">
      <c r="A380" s="277" t="s">
        <v>160</v>
      </c>
      <c r="B380" s="277"/>
      <c r="C380" s="277"/>
      <c r="D380" s="277"/>
      <c r="E380" s="277"/>
      <c r="F380" s="277"/>
      <c r="G380" s="277"/>
      <c r="H380" s="277"/>
      <c r="I380" s="5"/>
      <c r="J380" s="15"/>
      <c r="K380" s="16"/>
      <c r="L380" s="25"/>
      <c r="M380" s="52"/>
    </row>
    <row r="381" spans="1:13" ht="25.5" customHeight="1" outlineLevel="4">
      <c r="A381" s="275" t="s">
        <v>134</v>
      </c>
      <c r="B381" s="275"/>
      <c r="C381" s="275"/>
      <c r="D381" s="275"/>
      <c r="E381" s="275"/>
      <c r="F381" s="275"/>
      <c r="G381" s="275"/>
      <c r="H381" s="275"/>
      <c r="I381" s="1"/>
      <c r="J381" s="12"/>
      <c r="K381" s="16"/>
      <c r="L381" s="21"/>
      <c r="M381" s="52"/>
    </row>
    <row r="382" spans="1:13" ht="25.5" customHeight="1" outlineLevel="5">
      <c r="A382" s="277" t="s">
        <v>160</v>
      </c>
      <c r="B382" s="277"/>
      <c r="C382" s="277"/>
      <c r="D382" s="277"/>
      <c r="E382" s="277"/>
      <c r="F382" s="277"/>
      <c r="G382" s="277"/>
      <c r="H382" s="277"/>
      <c r="I382" s="5"/>
      <c r="J382" s="15"/>
      <c r="K382" s="16"/>
      <c r="L382" s="25"/>
      <c r="M382" s="52"/>
    </row>
    <row r="383" spans="1:13" ht="25.5" customHeight="1" outlineLevel="4">
      <c r="A383" s="275" t="s">
        <v>133</v>
      </c>
      <c r="B383" s="275"/>
      <c r="C383" s="275"/>
      <c r="D383" s="275"/>
      <c r="E383" s="275"/>
      <c r="F383" s="275"/>
      <c r="G383" s="275"/>
      <c r="H383" s="275"/>
      <c r="I383" s="1"/>
      <c r="J383" s="12"/>
      <c r="K383" s="16"/>
      <c r="L383" s="21"/>
      <c r="M383" s="52"/>
    </row>
    <row r="384" spans="1:13" ht="25.5" customHeight="1" outlineLevel="5">
      <c r="A384" s="277" t="s">
        <v>160</v>
      </c>
      <c r="B384" s="277"/>
      <c r="C384" s="277"/>
      <c r="D384" s="277"/>
      <c r="E384" s="277"/>
      <c r="F384" s="277"/>
      <c r="G384" s="277"/>
      <c r="H384" s="277"/>
      <c r="I384" s="5"/>
      <c r="J384" s="15"/>
      <c r="K384" s="16"/>
      <c r="L384" s="25"/>
      <c r="M384" s="52"/>
    </row>
    <row r="385" spans="1:13" ht="25.5" customHeight="1" outlineLevel="4">
      <c r="A385" s="275" t="s">
        <v>212</v>
      </c>
      <c r="B385" s="275"/>
      <c r="C385" s="275"/>
      <c r="D385" s="275"/>
      <c r="E385" s="275"/>
      <c r="F385" s="275"/>
      <c r="G385" s="275"/>
      <c r="H385" s="275"/>
      <c r="I385" s="1"/>
      <c r="J385" s="12"/>
      <c r="K385" s="16"/>
      <c r="L385" s="21"/>
      <c r="M385" s="52"/>
    </row>
    <row r="386" spans="1:13" ht="25.5" customHeight="1" outlineLevel="5">
      <c r="A386" s="277" t="s">
        <v>160</v>
      </c>
      <c r="B386" s="277"/>
      <c r="C386" s="277"/>
      <c r="D386" s="277"/>
      <c r="E386" s="277"/>
      <c r="F386" s="277"/>
      <c r="G386" s="277"/>
      <c r="H386" s="277"/>
      <c r="I386" s="5"/>
      <c r="J386" s="15"/>
      <c r="K386" s="16"/>
      <c r="L386" s="25"/>
      <c r="M386" s="52"/>
    </row>
    <row r="387" spans="1:13" ht="25.5" customHeight="1" outlineLevel="4">
      <c r="A387" s="275" t="s">
        <v>132</v>
      </c>
      <c r="B387" s="275"/>
      <c r="C387" s="275"/>
      <c r="D387" s="275"/>
      <c r="E387" s="275"/>
      <c r="F387" s="275"/>
      <c r="G387" s="275"/>
      <c r="H387" s="275"/>
      <c r="I387" s="1"/>
      <c r="J387" s="12"/>
      <c r="K387" s="16"/>
      <c r="L387" s="21"/>
      <c r="M387" s="52"/>
    </row>
    <row r="388" spans="1:13" ht="25.5" customHeight="1" outlineLevel="5">
      <c r="A388" s="277" t="s">
        <v>160</v>
      </c>
      <c r="B388" s="277"/>
      <c r="C388" s="277"/>
      <c r="D388" s="277"/>
      <c r="E388" s="277"/>
      <c r="F388" s="277"/>
      <c r="G388" s="277"/>
      <c r="H388" s="277"/>
      <c r="I388" s="5"/>
      <c r="J388" s="15"/>
      <c r="K388" s="16"/>
      <c r="L388" s="25"/>
      <c r="M388" s="52"/>
    </row>
    <row r="389" spans="1:13" ht="25.5" customHeight="1" outlineLevel="4">
      <c r="A389" s="275" t="s">
        <v>213</v>
      </c>
      <c r="B389" s="275"/>
      <c r="C389" s="275"/>
      <c r="D389" s="275"/>
      <c r="E389" s="275"/>
      <c r="F389" s="275"/>
      <c r="G389" s="275"/>
      <c r="H389" s="275"/>
      <c r="I389" s="1"/>
      <c r="J389" s="12"/>
      <c r="K389" s="16"/>
      <c r="L389" s="21"/>
      <c r="M389" s="52"/>
    </row>
    <row r="390" spans="1:13" ht="25.5" customHeight="1" outlineLevel="5">
      <c r="A390" s="277" t="s">
        <v>160</v>
      </c>
      <c r="B390" s="277"/>
      <c r="C390" s="277"/>
      <c r="D390" s="277"/>
      <c r="E390" s="277"/>
      <c r="F390" s="277"/>
      <c r="G390" s="277"/>
      <c r="H390" s="277"/>
      <c r="I390" s="5"/>
      <c r="J390" s="15"/>
      <c r="K390" s="16"/>
      <c r="L390" s="25"/>
      <c r="M390" s="52"/>
    </row>
    <row r="391" spans="1:13" ht="25.5" customHeight="1" outlineLevel="4">
      <c r="A391" s="275" t="s">
        <v>214</v>
      </c>
      <c r="B391" s="275"/>
      <c r="C391" s="275"/>
      <c r="D391" s="275"/>
      <c r="E391" s="275"/>
      <c r="F391" s="275"/>
      <c r="G391" s="275"/>
      <c r="H391" s="275"/>
      <c r="I391" s="1"/>
      <c r="J391" s="12"/>
      <c r="K391" s="16"/>
      <c r="L391" s="21"/>
      <c r="M391" s="52"/>
    </row>
    <row r="392" spans="1:13" ht="25.5" customHeight="1" outlineLevel="5">
      <c r="A392" s="277" t="s">
        <v>160</v>
      </c>
      <c r="B392" s="277"/>
      <c r="C392" s="277"/>
      <c r="D392" s="277"/>
      <c r="E392" s="277"/>
      <c r="F392" s="277"/>
      <c r="G392" s="277"/>
      <c r="H392" s="277"/>
      <c r="I392" s="5"/>
      <c r="J392" s="15"/>
      <c r="K392" s="16"/>
      <c r="L392" s="25"/>
      <c r="M392" s="52"/>
    </row>
    <row r="393" spans="1:13" ht="25.5" customHeight="1" outlineLevel="2">
      <c r="A393" s="269" t="s">
        <v>70</v>
      </c>
      <c r="B393" s="269"/>
      <c r="C393" s="269"/>
      <c r="D393" s="269"/>
      <c r="E393" s="269"/>
      <c r="F393" s="269"/>
      <c r="G393" s="269"/>
      <c r="H393" s="269"/>
      <c r="I393" s="4"/>
      <c r="J393" s="14"/>
      <c r="K393" s="16"/>
      <c r="L393" s="27"/>
      <c r="M393" s="52"/>
    </row>
    <row r="394" spans="1:13" ht="25.5" customHeight="1" outlineLevel="3">
      <c r="A394" s="269" t="s">
        <v>109</v>
      </c>
      <c r="B394" s="269"/>
      <c r="C394" s="269"/>
      <c r="D394" s="269"/>
      <c r="E394" s="269"/>
      <c r="F394" s="269"/>
      <c r="G394" s="269"/>
      <c r="H394" s="269"/>
      <c r="I394" s="4"/>
      <c r="J394" s="14"/>
      <c r="K394" s="16"/>
      <c r="L394" s="27"/>
      <c r="M394" s="67"/>
    </row>
    <row r="395" spans="1:13" ht="25.5" customHeight="1" outlineLevel="4">
      <c r="A395" s="275" t="s">
        <v>108</v>
      </c>
      <c r="B395" s="275"/>
      <c r="C395" s="275"/>
      <c r="D395" s="275"/>
      <c r="E395" s="275"/>
      <c r="F395" s="275"/>
      <c r="G395" s="275"/>
      <c r="H395" s="275"/>
      <c r="I395" s="1"/>
      <c r="J395" s="12"/>
      <c r="K395" s="16"/>
      <c r="L395" s="21"/>
      <c r="M395" s="67"/>
    </row>
    <row r="396" spans="1:13" ht="25.5" customHeight="1" outlineLevel="5">
      <c r="A396" s="277" t="s">
        <v>160</v>
      </c>
      <c r="B396" s="277"/>
      <c r="C396" s="277"/>
      <c r="D396" s="277"/>
      <c r="E396" s="277"/>
      <c r="F396" s="277"/>
      <c r="G396" s="277"/>
      <c r="H396" s="277"/>
      <c r="I396" s="5"/>
      <c r="J396" s="13"/>
      <c r="K396" s="16"/>
      <c r="L396" s="24"/>
      <c r="M396" s="67"/>
    </row>
    <row r="397" spans="1:13" ht="25.5" customHeight="1" outlineLevel="4">
      <c r="A397" s="275" t="s">
        <v>215</v>
      </c>
      <c r="B397" s="275"/>
      <c r="C397" s="275"/>
      <c r="D397" s="275"/>
      <c r="E397" s="275"/>
      <c r="F397" s="275"/>
      <c r="G397" s="275"/>
      <c r="H397" s="275"/>
      <c r="I397" s="1"/>
      <c r="J397" s="12"/>
      <c r="K397" s="16"/>
      <c r="L397" s="21"/>
      <c r="M397" s="67"/>
    </row>
    <row r="398" spans="1:13" ht="25.5" customHeight="1" outlineLevel="5">
      <c r="A398" s="277" t="s">
        <v>160</v>
      </c>
      <c r="B398" s="277"/>
      <c r="C398" s="277"/>
      <c r="D398" s="277"/>
      <c r="E398" s="277"/>
      <c r="F398" s="277"/>
      <c r="G398" s="277"/>
      <c r="H398" s="277"/>
      <c r="I398" s="5"/>
      <c r="J398" s="13"/>
      <c r="K398" s="16"/>
      <c r="L398" s="24"/>
      <c r="M398" s="67"/>
    </row>
    <row r="399" spans="1:13" ht="25.5" customHeight="1" outlineLevel="4">
      <c r="A399" s="275" t="s">
        <v>216</v>
      </c>
      <c r="B399" s="275"/>
      <c r="C399" s="275"/>
      <c r="D399" s="275"/>
      <c r="E399" s="275"/>
      <c r="F399" s="275"/>
      <c r="G399" s="275"/>
      <c r="H399" s="275"/>
      <c r="I399" s="1"/>
      <c r="J399" s="12"/>
      <c r="K399" s="16"/>
      <c r="L399" s="21"/>
      <c r="M399" s="67"/>
    </row>
    <row r="400" spans="1:13" ht="25.5" customHeight="1" outlineLevel="5">
      <c r="A400" s="277" t="s">
        <v>160</v>
      </c>
      <c r="B400" s="277"/>
      <c r="C400" s="277"/>
      <c r="D400" s="277"/>
      <c r="E400" s="277"/>
      <c r="F400" s="277"/>
      <c r="G400" s="277"/>
      <c r="H400" s="277"/>
      <c r="I400" s="5"/>
      <c r="J400" s="13"/>
      <c r="K400" s="16"/>
      <c r="L400" s="24"/>
      <c r="M400" s="67"/>
    </row>
    <row r="401" spans="1:13" ht="25.5" customHeight="1" outlineLevel="4">
      <c r="A401" s="275" t="s">
        <v>217</v>
      </c>
      <c r="B401" s="275"/>
      <c r="C401" s="275"/>
      <c r="D401" s="275"/>
      <c r="E401" s="275"/>
      <c r="F401" s="275"/>
      <c r="G401" s="275"/>
      <c r="H401" s="275"/>
      <c r="I401" s="1"/>
      <c r="J401" s="12"/>
      <c r="K401" s="16"/>
      <c r="L401" s="21"/>
      <c r="M401" s="67"/>
    </row>
    <row r="402" spans="1:13" ht="25.5" customHeight="1" outlineLevel="5">
      <c r="A402" s="277" t="s">
        <v>160</v>
      </c>
      <c r="B402" s="277"/>
      <c r="C402" s="277"/>
      <c r="D402" s="277"/>
      <c r="E402" s="277"/>
      <c r="F402" s="277"/>
      <c r="G402" s="277"/>
      <c r="H402" s="277"/>
      <c r="I402" s="5"/>
      <c r="J402" s="13"/>
      <c r="K402" s="16"/>
      <c r="L402" s="24"/>
      <c r="M402" s="67"/>
    </row>
    <row r="403" spans="1:13" ht="25.5" customHeight="1" outlineLevel="4">
      <c r="A403" s="275" t="s">
        <v>218</v>
      </c>
      <c r="B403" s="275"/>
      <c r="C403" s="275"/>
      <c r="D403" s="275"/>
      <c r="E403" s="275"/>
      <c r="F403" s="275"/>
      <c r="G403" s="275"/>
      <c r="H403" s="275"/>
      <c r="I403" s="1"/>
      <c r="J403" s="12"/>
      <c r="K403" s="16"/>
      <c r="L403" s="21"/>
      <c r="M403" s="67"/>
    </row>
    <row r="404" spans="1:13" ht="25.5" customHeight="1" outlineLevel="5">
      <c r="A404" s="277" t="s">
        <v>160</v>
      </c>
      <c r="B404" s="277"/>
      <c r="C404" s="277"/>
      <c r="D404" s="277"/>
      <c r="E404" s="277"/>
      <c r="F404" s="277"/>
      <c r="G404" s="277"/>
      <c r="H404" s="277"/>
      <c r="I404" s="5"/>
      <c r="J404" s="13"/>
      <c r="K404" s="16"/>
      <c r="L404" s="24"/>
      <c r="M404" s="67"/>
    </row>
    <row r="405" spans="1:13" ht="25.5" customHeight="1" outlineLevel="3">
      <c r="A405" s="269" t="s">
        <v>71</v>
      </c>
      <c r="B405" s="269"/>
      <c r="C405" s="269"/>
      <c r="D405" s="269"/>
      <c r="E405" s="269"/>
      <c r="F405" s="269"/>
      <c r="G405" s="269"/>
      <c r="H405" s="269"/>
      <c r="I405" s="4"/>
      <c r="J405" s="14"/>
      <c r="K405" s="16"/>
      <c r="L405" s="27"/>
      <c r="M405" s="52"/>
    </row>
    <row r="406" spans="1:13" ht="25.5" customHeight="1" outlineLevel="4">
      <c r="A406" s="275" t="s">
        <v>220</v>
      </c>
      <c r="B406" s="275"/>
      <c r="C406" s="275"/>
      <c r="D406" s="275"/>
      <c r="E406" s="275"/>
      <c r="F406" s="275"/>
      <c r="G406" s="275"/>
      <c r="H406" s="275"/>
      <c r="I406" s="1"/>
      <c r="J406" s="12"/>
      <c r="K406" s="16"/>
      <c r="L406" s="21"/>
      <c r="M406" s="67"/>
    </row>
    <row r="407" spans="1:13" ht="25.5" customHeight="1" outlineLevel="5">
      <c r="A407" s="277" t="s">
        <v>160</v>
      </c>
      <c r="B407" s="277"/>
      <c r="C407" s="277"/>
      <c r="D407" s="277"/>
      <c r="E407" s="277"/>
      <c r="F407" s="277"/>
      <c r="G407" s="277"/>
      <c r="H407" s="277"/>
      <c r="I407" s="5"/>
      <c r="J407" s="15"/>
      <c r="K407" s="16"/>
      <c r="L407" s="25"/>
      <c r="M407" s="67"/>
    </row>
    <row r="408" spans="1:13" ht="25.5" customHeight="1" outlineLevel="4">
      <c r="A408" s="275" t="s">
        <v>219</v>
      </c>
      <c r="B408" s="275"/>
      <c r="C408" s="275"/>
      <c r="D408" s="275"/>
      <c r="E408" s="275" t="s">
        <v>219</v>
      </c>
      <c r="F408" s="275"/>
      <c r="G408" s="275"/>
      <c r="H408" s="275"/>
      <c r="I408" s="1"/>
      <c r="J408" s="12"/>
      <c r="K408" s="16"/>
      <c r="L408" s="21"/>
      <c r="M408" s="67"/>
    </row>
    <row r="409" spans="1:13" ht="25.5" customHeight="1" outlineLevel="5">
      <c r="A409" s="277" t="s">
        <v>160</v>
      </c>
      <c r="B409" s="277"/>
      <c r="C409" s="277"/>
      <c r="D409" s="277"/>
      <c r="E409" s="277"/>
      <c r="F409" s="277"/>
      <c r="G409" s="277"/>
      <c r="H409" s="277"/>
      <c r="I409" s="5"/>
      <c r="J409" s="15"/>
      <c r="K409" s="16"/>
      <c r="L409" s="25"/>
      <c r="M409" s="67"/>
    </row>
    <row r="410" spans="1:13" ht="25.5" customHeight="1" outlineLevel="4">
      <c r="A410" s="275" t="s">
        <v>72</v>
      </c>
      <c r="B410" s="275"/>
      <c r="C410" s="275"/>
      <c r="D410" s="275"/>
      <c r="E410" s="275"/>
      <c r="F410" s="275"/>
      <c r="G410" s="275"/>
      <c r="H410" s="275"/>
      <c r="I410" s="1"/>
      <c r="J410" s="12"/>
      <c r="K410" s="16"/>
      <c r="L410" s="21"/>
      <c r="M410" s="67"/>
    </row>
    <row r="411" spans="1:13" ht="25.5" customHeight="1" outlineLevel="5">
      <c r="A411" s="277" t="s">
        <v>160</v>
      </c>
      <c r="B411" s="277"/>
      <c r="C411" s="277"/>
      <c r="D411" s="277"/>
      <c r="E411" s="277"/>
      <c r="F411" s="277"/>
      <c r="G411" s="277"/>
      <c r="H411" s="277"/>
      <c r="I411" s="5"/>
      <c r="J411" s="15"/>
      <c r="K411" s="16"/>
      <c r="L411" s="25"/>
      <c r="M411" s="67"/>
    </row>
    <row r="412" spans="1:13" ht="25.5" customHeight="1" outlineLevel="4">
      <c r="A412" s="275" t="s">
        <v>107</v>
      </c>
      <c r="B412" s="275"/>
      <c r="C412" s="275"/>
      <c r="D412" s="275"/>
      <c r="E412" s="275"/>
      <c r="F412" s="275"/>
      <c r="G412" s="275"/>
      <c r="H412" s="275"/>
      <c r="I412" s="1"/>
      <c r="J412" s="12"/>
      <c r="K412" s="16"/>
      <c r="L412" s="21"/>
      <c r="M412" s="52"/>
    </row>
    <row r="413" spans="1:13" ht="25.5" customHeight="1" outlineLevel="5">
      <c r="A413" s="277" t="s">
        <v>160</v>
      </c>
      <c r="B413" s="277"/>
      <c r="C413" s="277"/>
      <c r="D413" s="277"/>
      <c r="E413" s="277"/>
      <c r="F413" s="277"/>
      <c r="G413" s="277"/>
      <c r="H413" s="277"/>
      <c r="I413" s="5"/>
      <c r="J413" s="15"/>
      <c r="K413" s="16"/>
      <c r="L413" s="21"/>
      <c r="M413" s="52"/>
    </row>
    <row r="414" spans="1:13" ht="25.5" customHeight="1" outlineLevel="4">
      <c r="A414" s="275" t="s">
        <v>73</v>
      </c>
      <c r="B414" s="275"/>
      <c r="C414" s="275"/>
      <c r="D414" s="275"/>
      <c r="E414" s="275"/>
      <c r="F414" s="275"/>
      <c r="G414" s="275"/>
      <c r="H414" s="275"/>
      <c r="I414" s="1"/>
      <c r="J414" s="12"/>
      <c r="K414" s="16"/>
      <c r="L414" s="21"/>
      <c r="M414" s="67"/>
    </row>
    <row r="415" spans="1:13" ht="25.5" customHeight="1" outlineLevel="5">
      <c r="A415" s="277" t="s">
        <v>160</v>
      </c>
      <c r="B415" s="277"/>
      <c r="C415" s="277"/>
      <c r="D415" s="277"/>
      <c r="E415" s="277"/>
      <c r="F415" s="277"/>
      <c r="G415" s="277"/>
      <c r="H415" s="277"/>
      <c r="I415" s="5"/>
      <c r="J415" s="15"/>
      <c r="K415" s="16"/>
      <c r="L415" s="25"/>
      <c r="M415" s="67"/>
    </row>
    <row r="416" spans="1:13" ht="25.5" customHeight="1" outlineLevel="4">
      <c r="A416" s="275" t="s">
        <v>221</v>
      </c>
      <c r="B416" s="275"/>
      <c r="C416" s="275"/>
      <c r="D416" s="275"/>
      <c r="E416" s="275"/>
      <c r="F416" s="275"/>
      <c r="G416" s="275"/>
      <c r="H416" s="275"/>
      <c r="I416" s="1"/>
      <c r="J416" s="12"/>
      <c r="K416" s="16"/>
      <c r="L416" s="21"/>
      <c r="M416" s="67"/>
    </row>
    <row r="417" spans="1:13" ht="25.5" customHeight="1" outlineLevel="5">
      <c r="A417" s="277" t="s">
        <v>160</v>
      </c>
      <c r="B417" s="277"/>
      <c r="C417" s="277"/>
      <c r="D417" s="277"/>
      <c r="E417" s="277"/>
      <c r="F417" s="277"/>
      <c r="G417" s="277"/>
      <c r="H417" s="277"/>
      <c r="I417" s="5"/>
      <c r="J417" s="15"/>
      <c r="K417" s="16"/>
      <c r="L417" s="25"/>
      <c r="M417" s="67"/>
    </row>
    <row r="418" spans="1:13" ht="25.5" customHeight="1" outlineLevel="4">
      <c r="A418" s="275" t="s">
        <v>130</v>
      </c>
      <c r="B418" s="275"/>
      <c r="C418" s="275"/>
      <c r="D418" s="275"/>
      <c r="E418" s="275"/>
      <c r="F418" s="275"/>
      <c r="G418" s="275"/>
      <c r="H418" s="275"/>
      <c r="I418" s="1"/>
      <c r="J418" s="12"/>
      <c r="K418" s="16"/>
      <c r="L418" s="21"/>
      <c r="M418" s="52"/>
    </row>
    <row r="419" spans="1:13" ht="25.5" customHeight="1" outlineLevel="5">
      <c r="A419" s="277" t="s">
        <v>160</v>
      </c>
      <c r="B419" s="277"/>
      <c r="C419" s="277"/>
      <c r="D419" s="277"/>
      <c r="E419" s="277"/>
      <c r="F419" s="277"/>
      <c r="G419" s="277"/>
      <c r="H419" s="277"/>
      <c r="I419" s="5"/>
      <c r="J419" s="15"/>
      <c r="K419" s="16"/>
      <c r="L419" s="25"/>
      <c r="M419" s="52"/>
    </row>
    <row r="420" spans="1:13" ht="25.5" customHeight="1" outlineLevel="4">
      <c r="A420" s="275" t="s">
        <v>129</v>
      </c>
      <c r="B420" s="275"/>
      <c r="C420" s="275"/>
      <c r="D420" s="275"/>
      <c r="E420" s="275"/>
      <c r="F420" s="275"/>
      <c r="G420" s="275"/>
      <c r="H420" s="275"/>
      <c r="I420" s="1"/>
      <c r="J420" s="12"/>
      <c r="K420" s="16"/>
      <c r="L420" s="21"/>
      <c r="M420" s="67"/>
    </row>
    <row r="421" spans="1:13" ht="25.5" customHeight="1" outlineLevel="5">
      <c r="A421" s="277" t="s">
        <v>160</v>
      </c>
      <c r="B421" s="277"/>
      <c r="C421" s="277"/>
      <c r="D421" s="277"/>
      <c r="E421" s="277"/>
      <c r="F421" s="277"/>
      <c r="G421" s="277"/>
      <c r="H421" s="277"/>
      <c r="I421" s="5"/>
      <c r="J421" s="15"/>
      <c r="K421" s="16"/>
      <c r="L421" s="25"/>
      <c r="M421" s="52"/>
    </row>
    <row r="422" spans="1:13" ht="25.5" customHeight="1" outlineLevel="1">
      <c r="A422" s="269" t="s">
        <v>74</v>
      </c>
      <c r="B422" s="269"/>
      <c r="C422" s="269"/>
      <c r="D422" s="269"/>
      <c r="E422" s="269"/>
      <c r="F422" s="269"/>
      <c r="G422" s="269"/>
      <c r="H422" s="269"/>
      <c r="I422" s="4"/>
      <c r="J422" s="4"/>
      <c r="K422" s="18"/>
      <c r="L422" s="47"/>
      <c r="M422" s="67"/>
    </row>
    <row r="423" spans="1:13" ht="25.5" customHeight="1" outlineLevel="2">
      <c r="A423" s="269" t="s">
        <v>75</v>
      </c>
      <c r="B423" s="269"/>
      <c r="C423" s="269"/>
      <c r="D423" s="269"/>
      <c r="E423" s="269"/>
      <c r="F423" s="269"/>
      <c r="G423" s="269"/>
      <c r="H423" s="269"/>
      <c r="I423" s="4"/>
      <c r="J423" s="4"/>
      <c r="K423" s="6"/>
      <c r="L423" s="47"/>
      <c r="M423" s="52"/>
    </row>
    <row r="424" spans="1:13" ht="25.5" customHeight="1" outlineLevel="3">
      <c r="A424" s="275" t="s">
        <v>76</v>
      </c>
      <c r="B424" s="275"/>
      <c r="C424" s="275"/>
      <c r="D424" s="275"/>
      <c r="E424" s="275"/>
      <c r="F424" s="275"/>
      <c r="G424" s="275"/>
      <c r="H424" s="275"/>
      <c r="I424" s="1"/>
      <c r="J424" s="1"/>
      <c r="K424" s="5"/>
      <c r="L424" s="26"/>
      <c r="M424" s="52"/>
    </row>
    <row r="425" spans="1:13" ht="25.5" customHeight="1" outlineLevel="4">
      <c r="A425" s="277" t="s">
        <v>160</v>
      </c>
      <c r="B425" s="277"/>
      <c r="C425" s="277"/>
      <c r="D425" s="277"/>
      <c r="E425" s="277"/>
      <c r="F425" s="277"/>
      <c r="G425" s="277"/>
      <c r="H425" s="277"/>
      <c r="I425" s="5"/>
      <c r="J425" s="1"/>
      <c r="K425" s="5"/>
      <c r="L425" s="26"/>
      <c r="M425" s="52"/>
    </row>
    <row r="426" spans="1:13" ht="25.5" customHeight="1" outlineLevel="3">
      <c r="A426" s="275" t="s">
        <v>106</v>
      </c>
      <c r="B426" s="275"/>
      <c r="C426" s="275"/>
      <c r="D426" s="275"/>
      <c r="E426" s="275"/>
      <c r="F426" s="275"/>
      <c r="G426" s="275"/>
      <c r="H426" s="275"/>
      <c r="I426" s="1"/>
      <c r="J426" s="1"/>
      <c r="K426" s="5"/>
      <c r="L426" s="26"/>
      <c r="M426" s="52"/>
    </row>
    <row r="427" spans="1:13" ht="25.5" customHeight="1" outlineLevel="4">
      <c r="A427" s="277" t="s">
        <v>160</v>
      </c>
      <c r="B427" s="277"/>
      <c r="C427" s="277"/>
      <c r="D427" s="277"/>
      <c r="E427" s="277"/>
      <c r="F427" s="277"/>
      <c r="G427" s="277"/>
      <c r="H427" s="277"/>
      <c r="I427" s="5"/>
      <c r="J427" s="1"/>
      <c r="K427" s="5"/>
      <c r="L427" s="26"/>
      <c r="M427" s="52"/>
    </row>
    <row r="428" spans="1:13" ht="25.5" customHeight="1" outlineLevel="3">
      <c r="A428" s="275" t="s">
        <v>77</v>
      </c>
      <c r="B428" s="275"/>
      <c r="C428" s="275"/>
      <c r="D428" s="275"/>
      <c r="E428" s="275"/>
      <c r="F428" s="275"/>
      <c r="G428" s="275"/>
      <c r="H428" s="275"/>
      <c r="I428" s="1"/>
      <c r="J428" s="1"/>
      <c r="K428" s="5"/>
      <c r="L428" s="1"/>
      <c r="M428" s="67"/>
    </row>
    <row r="429" spans="1:13" ht="25.5" customHeight="1" outlineLevel="4">
      <c r="A429" s="277" t="s">
        <v>160</v>
      </c>
      <c r="B429" s="277"/>
      <c r="C429" s="277"/>
      <c r="D429" s="277"/>
      <c r="E429" s="277"/>
      <c r="F429" s="277"/>
      <c r="G429" s="277"/>
      <c r="H429" s="277"/>
      <c r="I429" s="5"/>
      <c r="J429" s="1"/>
      <c r="K429" s="5"/>
      <c r="L429" s="26"/>
      <c r="M429" s="52"/>
    </row>
    <row r="430" spans="1:13" ht="25.5" customHeight="1" outlineLevel="3">
      <c r="A430" s="275" t="s">
        <v>78</v>
      </c>
      <c r="B430" s="275"/>
      <c r="C430" s="275"/>
      <c r="D430" s="275"/>
      <c r="E430" s="275"/>
      <c r="F430" s="275"/>
      <c r="G430" s="275"/>
      <c r="H430" s="275"/>
      <c r="I430" s="1"/>
      <c r="J430" s="1"/>
      <c r="K430" s="5"/>
      <c r="L430" s="1"/>
      <c r="M430" s="52"/>
    </row>
    <row r="431" spans="1:13" ht="25.5" customHeight="1" outlineLevel="4">
      <c r="A431" s="277" t="s">
        <v>160</v>
      </c>
      <c r="B431" s="277"/>
      <c r="C431" s="277"/>
      <c r="D431" s="277"/>
      <c r="E431" s="277"/>
      <c r="F431" s="277"/>
      <c r="G431" s="277"/>
      <c r="H431" s="277"/>
      <c r="I431" s="5"/>
      <c r="J431" s="1"/>
      <c r="K431" s="5"/>
      <c r="L431" s="26"/>
      <c r="M431" s="52"/>
    </row>
    <row r="432" spans="1:13" ht="25.5" customHeight="1" outlineLevel="3">
      <c r="A432" s="275" t="s">
        <v>79</v>
      </c>
      <c r="B432" s="275"/>
      <c r="C432" s="275"/>
      <c r="D432" s="275"/>
      <c r="E432" s="275"/>
      <c r="F432" s="275"/>
      <c r="G432" s="275"/>
      <c r="H432" s="275"/>
      <c r="I432" s="1"/>
      <c r="J432" s="1"/>
      <c r="K432" s="5"/>
      <c r="L432" s="1"/>
      <c r="M432" s="52"/>
    </row>
    <row r="433" spans="1:13" ht="25.5" customHeight="1" outlineLevel="4">
      <c r="A433" s="277" t="s">
        <v>160</v>
      </c>
      <c r="B433" s="277"/>
      <c r="C433" s="277"/>
      <c r="D433" s="277"/>
      <c r="E433" s="277"/>
      <c r="F433" s="277"/>
      <c r="G433" s="277"/>
      <c r="H433" s="277"/>
      <c r="I433" s="5"/>
      <c r="J433" s="1"/>
      <c r="K433" s="5"/>
      <c r="L433" s="26"/>
      <c r="M433" s="52"/>
    </row>
    <row r="434" spans="1:13" ht="25.5" customHeight="1" outlineLevel="3">
      <c r="A434" s="275" t="s">
        <v>80</v>
      </c>
      <c r="B434" s="275"/>
      <c r="C434" s="275"/>
      <c r="D434" s="275"/>
      <c r="E434" s="275"/>
      <c r="F434" s="275"/>
      <c r="G434" s="275"/>
      <c r="H434" s="275"/>
      <c r="I434" s="1"/>
      <c r="J434" s="1"/>
      <c r="K434" s="5"/>
      <c r="L434" s="1"/>
      <c r="M434" s="52"/>
    </row>
    <row r="435" spans="1:13" ht="25.5" customHeight="1" outlineLevel="4">
      <c r="A435" s="277" t="s">
        <v>160</v>
      </c>
      <c r="B435" s="277"/>
      <c r="C435" s="277"/>
      <c r="D435" s="277"/>
      <c r="E435" s="277"/>
      <c r="F435" s="277"/>
      <c r="G435" s="277"/>
      <c r="H435" s="277"/>
      <c r="I435" s="5"/>
      <c r="J435" s="1"/>
      <c r="K435" s="5"/>
      <c r="L435" s="26"/>
      <c r="M435" s="52"/>
    </row>
    <row r="436" spans="1:13" ht="25.5" customHeight="1" outlineLevel="3">
      <c r="A436" s="275" t="s">
        <v>222</v>
      </c>
      <c r="B436" s="275"/>
      <c r="C436" s="275"/>
      <c r="D436" s="275"/>
      <c r="E436" s="275" t="s">
        <v>222</v>
      </c>
      <c r="F436" s="275"/>
      <c r="G436" s="275"/>
      <c r="H436" s="275"/>
      <c r="I436" s="1"/>
      <c r="J436" s="1"/>
      <c r="K436" s="5"/>
      <c r="L436" s="1"/>
      <c r="M436" s="52"/>
    </row>
    <row r="437" spans="1:13" ht="25.5" customHeight="1" outlineLevel="4">
      <c r="A437" s="277" t="s">
        <v>160</v>
      </c>
      <c r="B437" s="277"/>
      <c r="C437" s="277"/>
      <c r="D437" s="277"/>
      <c r="E437" s="277"/>
      <c r="F437" s="277"/>
      <c r="G437" s="277"/>
      <c r="H437" s="277"/>
      <c r="I437" s="5"/>
      <c r="J437" s="1"/>
      <c r="K437" s="5"/>
      <c r="L437" s="26"/>
      <c r="M437" s="52"/>
    </row>
    <row r="438" spans="1:13" ht="25.5" customHeight="1" outlineLevel="3">
      <c r="A438" s="275" t="s">
        <v>81</v>
      </c>
      <c r="B438" s="275"/>
      <c r="C438" s="275"/>
      <c r="D438" s="275"/>
      <c r="E438" s="275"/>
      <c r="F438" s="275"/>
      <c r="G438" s="275"/>
      <c r="H438" s="275"/>
      <c r="I438" s="1"/>
      <c r="J438" s="1"/>
      <c r="K438" s="5"/>
      <c r="L438" s="1"/>
      <c r="M438" s="52"/>
    </row>
    <row r="439" spans="1:13" ht="25.5" customHeight="1" outlineLevel="4">
      <c r="A439" s="277" t="s">
        <v>160</v>
      </c>
      <c r="B439" s="277"/>
      <c r="C439" s="277"/>
      <c r="D439" s="277"/>
      <c r="E439" s="277"/>
      <c r="F439" s="277"/>
      <c r="G439" s="277"/>
      <c r="H439" s="277"/>
      <c r="I439" s="5"/>
      <c r="J439" s="1"/>
      <c r="K439" s="5"/>
      <c r="L439" s="26"/>
      <c r="M439" s="52"/>
    </row>
    <row r="440" spans="1:13" ht="25.5" customHeight="1" outlineLevel="3">
      <c r="A440" s="275" t="s">
        <v>82</v>
      </c>
      <c r="B440" s="275"/>
      <c r="C440" s="275"/>
      <c r="D440" s="275"/>
      <c r="E440" s="275"/>
      <c r="F440" s="275"/>
      <c r="G440" s="275"/>
      <c r="H440" s="275"/>
      <c r="I440" s="1"/>
      <c r="J440" s="1"/>
      <c r="K440" s="5"/>
      <c r="L440" s="1"/>
      <c r="M440" s="67"/>
    </row>
    <row r="441" spans="1:13" ht="25.5" customHeight="1" outlineLevel="4">
      <c r="A441" s="277" t="s">
        <v>160</v>
      </c>
      <c r="B441" s="277"/>
      <c r="C441" s="277"/>
      <c r="D441" s="277"/>
      <c r="E441" s="277"/>
      <c r="F441" s="277"/>
      <c r="G441" s="277"/>
      <c r="H441" s="277"/>
      <c r="I441" s="5"/>
      <c r="J441" s="1"/>
      <c r="K441" s="5"/>
      <c r="L441" s="26"/>
      <c r="M441" s="52"/>
    </row>
    <row r="442" spans="1:13" ht="25.5" customHeight="1" outlineLevel="3">
      <c r="A442" s="275" t="s">
        <v>223</v>
      </c>
      <c r="B442" s="275"/>
      <c r="C442" s="275"/>
      <c r="D442" s="275"/>
      <c r="E442" s="275"/>
      <c r="F442" s="275"/>
      <c r="G442" s="275"/>
      <c r="H442" s="275"/>
      <c r="I442" s="1"/>
      <c r="J442" s="1"/>
      <c r="K442" s="5"/>
      <c r="L442" s="1"/>
      <c r="M442" s="67"/>
    </row>
    <row r="443" spans="1:13" ht="25.5" customHeight="1" outlineLevel="4">
      <c r="A443" s="277" t="s">
        <v>160</v>
      </c>
      <c r="B443" s="277"/>
      <c r="C443" s="277"/>
      <c r="D443" s="277"/>
      <c r="E443" s="277"/>
      <c r="F443" s="277"/>
      <c r="G443" s="277"/>
      <c r="H443" s="277"/>
      <c r="I443" s="5"/>
      <c r="J443" s="1"/>
      <c r="K443" s="5"/>
      <c r="L443" s="26"/>
      <c r="M443" s="52"/>
    </row>
    <row r="444" spans="1:13" ht="25.5" customHeight="1" outlineLevel="3">
      <c r="A444" s="275" t="s">
        <v>224</v>
      </c>
      <c r="B444" s="275"/>
      <c r="C444" s="275"/>
      <c r="D444" s="275"/>
      <c r="E444" s="275"/>
      <c r="F444" s="275"/>
      <c r="G444" s="275"/>
      <c r="H444" s="275"/>
      <c r="I444" s="1"/>
      <c r="J444" s="1"/>
      <c r="K444" s="5"/>
      <c r="L444" s="1"/>
      <c r="M444" s="67"/>
    </row>
    <row r="445" spans="1:13" ht="25.5" customHeight="1" outlineLevel="4">
      <c r="A445" s="277" t="s">
        <v>160</v>
      </c>
      <c r="B445" s="277"/>
      <c r="C445" s="277"/>
      <c r="D445" s="277"/>
      <c r="E445" s="277"/>
      <c r="F445" s="277"/>
      <c r="G445" s="277"/>
      <c r="H445" s="277"/>
      <c r="I445" s="5"/>
      <c r="J445" s="1"/>
      <c r="K445" s="5"/>
      <c r="L445" s="26"/>
      <c r="M445" s="52"/>
    </row>
    <row r="446" spans="1:13" ht="25.5" customHeight="1" outlineLevel="3">
      <c r="A446" s="275" t="s">
        <v>153</v>
      </c>
      <c r="B446" s="275"/>
      <c r="C446" s="275"/>
      <c r="D446" s="275"/>
      <c r="E446" s="275"/>
      <c r="F446" s="275"/>
      <c r="G446" s="275"/>
      <c r="H446" s="275"/>
      <c r="I446" s="1"/>
      <c r="J446" s="1"/>
      <c r="K446" s="5"/>
      <c r="L446" s="1"/>
      <c r="M446" s="52"/>
    </row>
    <row r="447" spans="1:13" ht="25.5" customHeight="1" outlineLevel="4">
      <c r="A447" s="296" t="s">
        <v>160</v>
      </c>
      <c r="B447" s="297"/>
      <c r="C447" s="297"/>
      <c r="D447" s="297"/>
      <c r="E447" s="297"/>
      <c r="F447" s="297"/>
      <c r="G447" s="297"/>
      <c r="H447" s="298"/>
      <c r="I447" s="5"/>
      <c r="J447" s="1"/>
      <c r="K447" s="5"/>
      <c r="L447" s="26"/>
      <c r="M447" s="52"/>
    </row>
    <row r="448" spans="1:13" ht="25.5" customHeight="1" outlineLevel="2">
      <c r="A448" s="299" t="s">
        <v>83</v>
      </c>
      <c r="B448" s="299"/>
      <c r="C448" s="299"/>
      <c r="D448" s="299"/>
      <c r="E448" s="299"/>
      <c r="F448" s="299"/>
      <c r="G448" s="299"/>
      <c r="H448" s="299"/>
      <c r="I448" s="4"/>
      <c r="J448" s="4"/>
      <c r="K448" s="6"/>
      <c r="L448" s="47"/>
      <c r="M448" s="52"/>
    </row>
    <row r="449" spans="1:13" ht="25.5" customHeight="1" outlineLevel="3">
      <c r="A449" s="275" t="s">
        <v>84</v>
      </c>
      <c r="B449" s="275"/>
      <c r="C449" s="275"/>
      <c r="D449" s="275"/>
      <c r="E449" s="275"/>
      <c r="F449" s="275"/>
      <c r="G449" s="275"/>
      <c r="H449" s="275"/>
      <c r="I449" s="1"/>
      <c r="J449" s="1"/>
      <c r="K449" s="5"/>
      <c r="L449" s="1"/>
      <c r="M449" s="52"/>
    </row>
    <row r="450" spans="1:13" ht="25.5" customHeight="1" outlineLevel="4">
      <c r="A450" s="278" t="s">
        <v>489</v>
      </c>
      <c r="B450" s="284"/>
      <c r="C450" s="284"/>
      <c r="D450" s="284"/>
      <c r="E450" s="284"/>
      <c r="F450" s="284"/>
      <c r="G450" s="284"/>
      <c r="H450" s="310"/>
      <c r="I450" s="5">
        <v>2016</v>
      </c>
      <c r="J450" s="1">
        <v>0.4</v>
      </c>
      <c r="K450" s="5"/>
      <c r="L450" s="26">
        <f>25*0.95</f>
        <v>23.75</v>
      </c>
      <c r="M450" s="52"/>
    </row>
    <row r="451" spans="1:13" ht="25.5" customHeight="1" outlineLevel="3">
      <c r="A451" s="275" t="s">
        <v>86</v>
      </c>
      <c r="B451" s="275"/>
      <c r="C451" s="275"/>
      <c r="D451" s="275"/>
      <c r="E451" s="275"/>
      <c r="F451" s="275"/>
      <c r="G451" s="275"/>
      <c r="H451" s="275"/>
      <c r="I451" s="1"/>
      <c r="J451" s="1"/>
      <c r="K451" s="5"/>
      <c r="L451" s="1"/>
      <c r="M451" s="52"/>
    </row>
    <row r="452" spans="1:13" ht="25.5" customHeight="1" outlineLevel="4">
      <c r="A452" s="277" t="s">
        <v>160</v>
      </c>
      <c r="B452" s="277"/>
      <c r="C452" s="277"/>
      <c r="D452" s="277"/>
      <c r="E452" s="277"/>
      <c r="F452" s="277"/>
      <c r="G452" s="277"/>
      <c r="H452" s="277"/>
      <c r="I452" s="5"/>
      <c r="J452" s="1"/>
      <c r="K452" s="5"/>
      <c r="L452" s="26"/>
      <c r="M452" s="67"/>
    </row>
    <row r="453" spans="1:13" ht="25.5" customHeight="1" outlineLevel="3">
      <c r="A453" s="275" t="s">
        <v>87</v>
      </c>
      <c r="B453" s="275"/>
      <c r="C453" s="275"/>
      <c r="D453" s="275"/>
      <c r="E453" s="275"/>
      <c r="F453" s="275"/>
      <c r="G453" s="275"/>
      <c r="H453" s="275"/>
      <c r="I453" s="1"/>
      <c r="J453" s="1"/>
      <c r="K453" s="5"/>
      <c r="L453" s="1"/>
      <c r="M453" s="52"/>
    </row>
    <row r="454" spans="1:13" ht="25.5" customHeight="1" outlineLevel="4">
      <c r="A454" s="277" t="s">
        <v>263</v>
      </c>
      <c r="B454" s="277"/>
      <c r="C454" s="277"/>
      <c r="D454" s="277"/>
      <c r="E454" s="277"/>
      <c r="F454" s="277"/>
      <c r="G454" s="277"/>
      <c r="H454" s="277"/>
      <c r="I454" s="5">
        <v>2016</v>
      </c>
      <c r="J454" s="1">
        <v>0.4</v>
      </c>
      <c r="K454" s="5"/>
      <c r="L454" s="26">
        <f>63*0.95</f>
        <v>59.849999999999994</v>
      </c>
      <c r="M454" s="52"/>
    </row>
    <row r="455" spans="1:13" ht="25.5" customHeight="1" outlineLevel="3">
      <c r="A455" s="275" t="s">
        <v>158</v>
      </c>
      <c r="B455" s="275"/>
      <c r="C455" s="275"/>
      <c r="D455" s="275"/>
      <c r="E455" s="275"/>
      <c r="F455" s="275"/>
      <c r="G455" s="275"/>
      <c r="H455" s="275"/>
      <c r="I455" s="1"/>
      <c r="J455" s="1"/>
      <c r="K455" s="5"/>
      <c r="L455" s="1"/>
      <c r="M455" s="52"/>
    </row>
    <row r="456" spans="1:13" ht="25.5" customHeight="1" outlineLevel="3">
      <c r="A456" s="278" t="s">
        <v>285</v>
      </c>
      <c r="B456" s="279"/>
      <c r="C456" s="279"/>
      <c r="D456" s="279"/>
      <c r="E456" s="279"/>
      <c r="F456" s="279"/>
      <c r="G456" s="279"/>
      <c r="H456" s="280"/>
      <c r="I456" s="5">
        <v>2016</v>
      </c>
      <c r="J456" s="1">
        <v>0.4</v>
      </c>
      <c r="K456" s="5"/>
      <c r="L456" s="1">
        <f>100*0.95</f>
        <v>95</v>
      </c>
      <c r="M456" s="52"/>
    </row>
    <row r="457" spans="1:13" ht="25.5" customHeight="1" outlineLevel="4">
      <c r="A457" s="276" t="s">
        <v>257</v>
      </c>
      <c r="B457" s="277"/>
      <c r="C457" s="277"/>
      <c r="D457" s="277"/>
      <c r="E457" s="277"/>
      <c r="F457" s="277"/>
      <c r="G457" s="277"/>
      <c r="H457" s="277"/>
      <c r="I457" s="5">
        <v>2016</v>
      </c>
      <c r="J457" s="1">
        <v>0.4</v>
      </c>
      <c r="K457" s="5"/>
      <c r="L457" s="1">
        <f>100*0.95</f>
        <v>95</v>
      </c>
      <c r="M457" s="52"/>
    </row>
    <row r="458" spans="1:13" ht="25.5" customHeight="1" outlineLevel="3">
      <c r="A458" s="275" t="s">
        <v>88</v>
      </c>
      <c r="B458" s="275"/>
      <c r="C458" s="275"/>
      <c r="D458" s="275"/>
      <c r="E458" s="275"/>
      <c r="F458" s="275"/>
      <c r="G458" s="275"/>
      <c r="H458" s="275"/>
      <c r="I458" s="1"/>
      <c r="J458" s="1"/>
      <c r="K458" s="5"/>
      <c r="L458" s="5"/>
      <c r="M458" s="66"/>
    </row>
    <row r="459" spans="1:13" ht="25.5" customHeight="1" outlineLevel="3">
      <c r="A459" s="278" t="s">
        <v>286</v>
      </c>
      <c r="B459" s="279"/>
      <c r="C459" s="279"/>
      <c r="D459" s="279"/>
      <c r="E459" s="279"/>
      <c r="F459" s="279"/>
      <c r="G459" s="279"/>
      <c r="H459" s="280"/>
      <c r="I459" s="5">
        <v>2016</v>
      </c>
      <c r="J459" s="1">
        <v>0.4</v>
      </c>
      <c r="K459" s="5"/>
      <c r="L459" s="5">
        <f>160*0.95</f>
        <v>152</v>
      </c>
      <c r="M459" s="52"/>
    </row>
    <row r="460" spans="1:13" ht="25.5" customHeight="1" outlineLevel="3">
      <c r="A460" s="278" t="s">
        <v>287</v>
      </c>
      <c r="B460" s="279"/>
      <c r="C460" s="279"/>
      <c r="D460" s="279"/>
      <c r="E460" s="279"/>
      <c r="F460" s="279"/>
      <c r="G460" s="279"/>
      <c r="H460" s="280"/>
      <c r="I460" s="5">
        <v>2016</v>
      </c>
      <c r="J460" s="1">
        <v>0.4</v>
      </c>
      <c r="K460" s="5"/>
      <c r="L460" s="5">
        <f t="shared" ref="L460:L461" si="9">160*0.95</f>
        <v>152</v>
      </c>
      <c r="M460" s="52"/>
    </row>
    <row r="461" spans="1:13" ht="25.5" customHeight="1" outlineLevel="4">
      <c r="A461" s="278" t="s">
        <v>288</v>
      </c>
      <c r="B461" s="279"/>
      <c r="C461" s="279"/>
      <c r="D461" s="279"/>
      <c r="E461" s="279"/>
      <c r="F461" s="279"/>
      <c r="G461" s="279"/>
      <c r="H461" s="280"/>
      <c r="I461" s="5">
        <v>2016</v>
      </c>
      <c r="J461" s="1">
        <v>0.4</v>
      </c>
      <c r="K461" s="5"/>
      <c r="L461" s="5">
        <f t="shared" si="9"/>
        <v>152</v>
      </c>
      <c r="M461" s="52"/>
    </row>
    <row r="462" spans="1:13" ht="25.5" customHeight="1" outlineLevel="3">
      <c r="A462" s="275" t="s">
        <v>89</v>
      </c>
      <c r="B462" s="275"/>
      <c r="C462" s="275"/>
      <c r="D462" s="275"/>
      <c r="E462" s="275"/>
      <c r="F462" s="275"/>
      <c r="G462" s="275"/>
      <c r="H462" s="275"/>
      <c r="I462" s="1"/>
      <c r="J462" s="1"/>
      <c r="K462" s="5"/>
      <c r="L462" s="5"/>
      <c r="M462" s="66"/>
    </row>
    <row r="463" spans="1:13" ht="25.5" customHeight="1" outlineLevel="3">
      <c r="A463" s="311" t="s">
        <v>490</v>
      </c>
      <c r="B463" s="312"/>
      <c r="C463" s="312"/>
      <c r="D463" s="312"/>
      <c r="E463" s="312"/>
      <c r="F463" s="312"/>
      <c r="G463" s="312"/>
      <c r="H463" s="313"/>
      <c r="I463" s="1">
        <v>2016</v>
      </c>
      <c r="J463" s="1">
        <v>0.4</v>
      </c>
      <c r="K463" s="5"/>
      <c r="L463" s="5">
        <f>250*0.95</f>
        <v>237.5</v>
      </c>
      <c r="M463" s="66"/>
    </row>
    <row r="464" spans="1:13" ht="25.5" customHeight="1" outlineLevel="3">
      <c r="A464" s="278" t="s">
        <v>289</v>
      </c>
      <c r="B464" s="279"/>
      <c r="C464" s="279"/>
      <c r="D464" s="279"/>
      <c r="E464" s="279"/>
      <c r="F464" s="279"/>
      <c r="G464" s="279"/>
      <c r="H464" s="280"/>
      <c r="I464" s="5">
        <v>2016</v>
      </c>
      <c r="J464" s="1">
        <v>0.4</v>
      </c>
      <c r="K464" s="5"/>
      <c r="L464" s="5">
        <f t="shared" ref="L464:L466" si="10">250*0.95</f>
        <v>237.5</v>
      </c>
      <c r="M464" s="52"/>
    </row>
    <row r="465" spans="1:13" ht="25.5" customHeight="1" outlineLevel="3">
      <c r="A465" s="278" t="s">
        <v>267</v>
      </c>
      <c r="B465" s="279"/>
      <c r="C465" s="279"/>
      <c r="D465" s="279"/>
      <c r="E465" s="279"/>
      <c r="F465" s="279"/>
      <c r="G465" s="279"/>
      <c r="H465" s="280"/>
      <c r="I465" s="5">
        <v>2016</v>
      </c>
      <c r="J465" s="1">
        <v>0.4</v>
      </c>
      <c r="K465" s="5"/>
      <c r="L465" s="5">
        <f t="shared" si="10"/>
        <v>237.5</v>
      </c>
      <c r="M465" s="52"/>
    </row>
    <row r="466" spans="1:13" ht="25.5" customHeight="1" outlineLevel="4">
      <c r="A466" s="277" t="s">
        <v>264</v>
      </c>
      <c r="B466" s="277"/>
      <c r="C466" s="277"/>
      <c r="D466" s="277"/>
      <c r="E466" s="277"/>
      <c r="F466" s="277"/>
      <c r="G466" s="277"/>
      <c r="H466" s="277"/>
      <c r="I466" s="5">
        <v>2016</v>
      </c>
      <c r="J466" s="1">
        <v>0.4</v>
      </c>
      <c r="K466" s="5"/>
      <c r="L466" s="5">
        <f t="shared" si="10"/>
        <v>237.5</v>
      </c>
      <c r="M466" s="52"/>
    </row>
    <row r="467" spans="1:13" ht="25.5" customHeight="1" outlineLevel="3">
      <c r="A467" s="275" t="s">
        <v>225</v>
      </c>
      <c r="B467" s="275"/>
      <c r="C467" s="275"/>
      <c r="D467" s="275"/>
      <c r="E467" s="275"/>
      <c r="F467" s="275"/>
      <c r="G467" s="275"/>
      <c r="H467" s="275"/>
      <c r="I467" s="1"/>
      <c r="J467" s="1"/>
      <c r="K467" s="5"/>
      <c r="L467" s="5"/>
      <c r="M467" s="66"/>
    </row>
    <row r="468" spans="1:13" ht="25.5" customHeight="1" outlineLevel="4">
      <c r="A468" s="277" t="s">
        <v>160</v>
      </c>
      <c r="B468" s="277"/>
      <c r="C468" s="277"/>
      <c r="D468" s="277"/>
      <c r="E468" s="277"/>
      <c r="F468" s="277"/>
      <c r="G468" s="277"/>
      <c r="H468" s="277"/>
      <c r="I468" s="5"/>
      <c r="J468" s="1"/>
      <c r="K468" s="5"/>
      <c r="L468" s="26"/>
      <c r="M468" s="52"/>
    </row>
    <row r="469" spans="1:13" ht="25.5" customHeight="1" outlineLevel="3">
      <c r="A469" s="275" t="s">
        <v>90</v>
      </c>
      <c r="B469" s="275"/>
      <c r="C469" s="275"/>
      <c r="D469" s="275"/>
      <c r="E469" s="275"/>
      <c r="F469" s="275"/>
      <c r="G469" s="275"/>
      <c r="H469" s="275"/>
      <c r="I469" s="1"/>
      <c r="J469" s="1"/>
      <c r="K469" s="5"/>
      <c r="L469" s="5"/>
      <c r="M469" s="66"/>
    </row>
    <row r="470" spans="1:13" ht="25.5" customHeight="1" outlineLevel="4">
      <c r="A470" s="277" t="s">
        <v>160</v>
      </c>
      <c r="B470" s="277"/>
      <c r="C470" s="277"/>
      <c r="D470" s="277"/>
      <c r="E470" s="277"/>
      <c r="F470" s="277"/>
      <c r="G470" s="277"/>
      <c r="H470" s="277"/>
      <c r="I470" s="5"/>
      <c r="J470" s="1"/>
      <c r="K470" s="5"/>
      <c r="L470" s="26"/>
      <c r="M470" s="52"/>
    </row>
    <row r="471" spans="1:13" ht="25.5" customHeight="1" outlineLevel="3">
      <c r="A471" s="275" t="s">
        <v>226</v>
      </c>
      <c r="B471" s="275"/>
      <c r="C471" s="275"/>
      <c r="D471" s="275"/>
      <c r="E471" s="275" t="s">
        <v>226</v>
      </c>
      <c r="F471" s="275"/>
      <c r="G471" s="275"/>
      <c r="H471" s="275"/>
      <c r="I471" s="1"/>
      <c r="J471" s="1"/>
      <c r="K471" s="5"/>
      <c r="L471" s="5"/>
      <c r="M471" s="66"/>
    </row>
    <row r="472" spans="1:13" ht="25.5" customHeight="1" outlineLevel="4">
      <c r="A472" s="277" t="s">
        <v>160</v>
      </c>
      <c r="B472" s="277"/>
      <c r="C472" s="277"/>
      <c r="D472" s="277"/>
      <c r="E472" s="277"/>
      <c r="F472" s="277"/>
      <c r="G472" s="277"/>
      <c r="H472" s="277"/>
      <c r="I472" s="5"/>
      <c r="J472" s="1"/>
      <c r="K472" s="5"/>
      <c r="L472" s="26"/>
      <c r="M472" s="52"/>
    </row>
    <row r="473" spans="1:13" ht="25.5" customHeight="1" outlineLevel="3">
      <c r="A473" s="275" t="s">
        <v>85</v>
      </c>
      <c r="B473" s="275"/>
      <c r="C473" s="275"/>
      <c r="D473" s="275"/>
      <c r="E473" s="275"/>
      <c r="F473" s="275"/>
      <c r="G473" s="275"/>
      <c r="H473" s="275"/>
      <c r="I473" s="1"/>
      <c r="J473" s="1"/>
      <c r="K473" s="5"/>
      <c r="L473" s="1"/>
      <c r="M473" s="52"/>
    </row>
    <row r="474" spans="1:13" ht="25.5" customHeight="1" outlineLevel="4">
      <c r="A474" s="277" t="s">
        <v>160</v>
      </c>
      <c r="B474" s="277"/>
      <c r="C474" s="277"/>
      <c r="D474" s="277"/>
      <c r="E474" s="277"/>
      <c r="F474" s="277"/>
      <c r="G474" s="277"/>
      <c r="H474" s="277"/>
      <c r="I474" s="1"/>
      <c r="J474" s="1"/>
      <c r="K474" s="5"/>
      <c r="L474" s="26"/>
      <c r="M474" s="52"/>
    </row>
    <row r="475" spans="1:13" ht="25.5" customHeight="1" outlineLevel="3">
      <c r="A475" s="275" t="s">
        <v>227</v>
      </c>
      <c r="B475" s="275"/>
      <c r="C475" s="275"/>
      <c r="D475" s="275"/>
      <c r="E475" s="275"/>
      <c r="F475" s="275"/>
      <c r="G475" s="275"/>
      <c r="H475" s="275"/>
      <c r="I475" s="1"/>
      <c r="J475" s="1"/>
      <c r="K475" s="5"/>
      <c r="L475" s="1"/>
      <c r="M475" s="52"/>
    </row>
    <row r="476" spans="1:13" ht="25.5" customHeight="1" outlineLevel="4">
      <c r="A476" s="277" t="s">
        <v>160</v>
      </c>
      <c r="B476" s="277"/>
      <c r="C476" s="277"/>
      <c r="D476" s="277"/>
      <c r="E476" s="277"/>
      <c r="F476" s="277"/>
      <c r="G476" s="277"/>
      <c r="H476" s="277"/>
      <c r="I476" s="1"/>
      <c r="J476" s="1"/>
      <c r="K476" s="5"/>
      <c r="L476" s="26"/>
      <c r="M476" s="52"/>
    </row>
    <row r="477" spans="1:13" ht="25.5" customHeight="1" outlineLevel="2">
      <c r="A477" s="299" t="s">
        <v>154</v>
      </c>
      <c r="B477" s="299"/>
      <c r="C477" s="299"/>
      <c r="D477" s="299"/>
      <c r="E477" s="299"/>
      <c r="F477" s="299"/>
      <c r="G477" s="299"/>
      <c r="H477" s="299"/>
      <c r="I477" s="4"/>
      <c r="J477" s="4"/>
      <c r="K477" s="6"/>
      <c r="L477" s="47"/>
      <c r="M477" s="52"/>
    </row>
    <row r="478" spans="1:13" ht="25.5" customHeight="1" outlineLevel="3">
      <c r="A478" s="275" t="s">
        <v>128</v>
      </c>
      <c r="B478" s="275"/>
      <c r="C478" s="275"/>
      <c r="D478" s="275"/>
      <c r="E478" s="275"/>
      <c r="F478" s="275"/>
      <c r="G478" s="275"/>
      <c r="H478" s="275"/>
      <c r="I478" s="1"/>
      <c r="J478" s="1"/>
      <c r="K478" s="5"/>
      <c r="L478" s="1"/>
      <c r="M478" s="52"/>
    </row>
    <row r="479" spans="1:13" ht="25.5" customHeight="1" outlineLevel="4">
      <c r="A479" s="277" t="s">
        <v>160</v>
      </c>
      <c r="B479" s="277"/>
      <c r="C479" s="277"/>
      <c r="D479" s="277"/>
      <c r="E479" s="277"/>
      <c r="F479" s="277"/>
      <c r="G479" s="277"/>
      <c r="H479" s="277"/>
      <c r="I479" s="5"/>
      <c r="J479" s="1"/>
      <c r="K479" s="5"/>
      <c r="L479" s="26"/>
      <c r="M479" s="52"/>
    </row>
    <row r="480" spans="1:13" ht="25.5" customHeight="1" outlineLevel="3">
      <c r="A480" s="275" t="s">
        <v>228</v>
      </c>
      <c r="B480" s="275"/>
      <c r="C480" s="275"/>
      <c r="D480" s="275"/>
      <c r="E480" s="275"/>
      <c r="F480" s="275"/>
      <c r="G480" s="275"/>
      <c r="H480" s="275"/>
      <c r="I480" s="1"/>
      <c r="J480" s="1"/>
      <c r="K480" s="5"/>
      <c r="L480" s="1"/>
      <c r="M480" s="52"/>
    </row>
    <row r="481" spans="1:13" ht="25.5" customHeight="1" outlineLevel="4">
      <c r="A481" s="277" t="s">
        <v>160</v>
      </c>
      <c r="B481" s="277"/>
      <c r="C481" s="277"/>
      <c r="D481" s="277"/>
      <c r="E481" s="277"/>
      <c r="F481" s="277"/>
      <c r="G481" s="277"/>
      <c r="H481" s="277"/>
      <c r="I481" s="5"/>
      <c r="J481" s="1"/>
      <c r="K481" s="5"/>
      <c r="L481" s="26"/>
      <c r="M481" s="52"/>
    </row>
    <row r="482" spans="1:13" ht="25.5" customHeight="1" outlineLevel="3">
      <c r="A482" s="275" t="s">
        <v>105</v>
      </c>
      <c r="B482" s="275"/>
      <c r="C482" s="275"/>
      <c r="D482" s="275"/>
      <c r="E482" s="275"/>
      <c r="F482" s="275"/>
      <c r="G482" s="275"/>
      <c r="H482" s="275"/>
      <c r="I482" s="1"/>
      <c r="J482" s="1"/>
      <c r="K482" s="5"/>
      <c r="L482" s="1"/>
      <c r="M482" s="52"/>
    </row>
    <row r="483" spans="1:13" ht="25.5" customHeight="1" outlineLevel="4">
      <c r="A483" s="277" t="s">
        <v>160</v>
      </c>
      <c r="B483" s="277"/>
      <c r="C483" s="277"/>
      <c r="D483" s="277"/>
      <c r="E483" s="277"/>
      <c r="F483" s="277"/>
      <c r="G483" s="277"/>
      <c r="H483" s="277"/>
      <c r="I483" s="1"/>
      <c r="J483" s="1"/>
      <c r="K483" s="5"/>
      <c r="L483" s="26"/>
      <c r="M483" s="52"/>
    </row>
    <row r="484" spans="1:13" ht="25.5" customHeight="1" outlineLevel="3">
      <c r="A484" s="275" t="s">
        <v>127</v>
      </c>
      <c r="B484" s="275"/>
      <c r="C484" s="275"/>
      <c r="D484" s="275"/>
      <c r="E484" s="275"/>
      <c r="F484" s="275"/>
      <c r="G484" s="275"/>
      <c r="H484" s="275"/>
      <c r="I484" s="1"/>
      <c r="J484" s="1"/>
      <c r="K484" s="5"/>
      <c r="L484" s="1"/>
      <c r="M484" s="52"/>
    </row>
    <row r="485" spans="1:13" ht="25.5" customHeight="1" outlineLevel="4">
      <c r="A485" s="277" t="s">
        <v>160</v>
      </c>
      <c r="B485" s="277"/>
      <c r="C485" s="277"/>
      <c r="D485" s="277"/>
      <c r="E485" s="277"/>
      <c r="F485" s="277"/>
      <c r="G485" s="277"/>
      <c r="H485" s="277"/>
      <c r="I485" s="5"/>
      <c r="J485" s="1"/>
      <c r="K485" s="5"/>
      <c r="L485" s="5"/>
      <c r="M485" s="52"/>
    </row>
    <row r="486" spans="1:13" ht="25.5" customHeight="1" outlineLevel="2">
      <c r="A486" s="299" t="s">
        <v>155</v>
      </c>
      <c r="B486" s="299"/>
      <c r="C486" s="299"/>
      <c r="D486" s="299"/>
      <c r="E486" s="299"/>
      <c r="F486" s="299"/>
      <c r="G486" s="299"/>
      <c r="H486" s="299"/>
      <c r="I486" s="4"/>
      <c r="J486" s="4"/>
      <c r="K486" s="6"/>
      <c r="L486" s="47"/>
      <c r="M486" s="52"/>
    </row>
    <row r="487" spans="1:13" ht="25.5" customHeight="1" outlineLevel="3">
      <c r="A487" s="275" t="s">
        <v>229</v>
      </c>
      <c r="B487" s="275"/>
      <c r="C487" s="275"/>
      <c r="D487" s="275"/>
      <c r="E487" s="275"/>
      <c r="F487" s="275"/>
      <c r="G487" s="275"/>
      <c r="H487" s="275"/>
      <c r="I487" s="1"/>
      <c r="J487" s="1"/>
      <c r="K487" s="5"/>
      <c r="L487" s="1"/>
      <c r="M487" s="52"/>
    </row>
    <row r="488" spans="1:13" ht="25.5" customHeight="1" outlineLevel="4">
      <c r="A488" s="277" t="s">
        <v>160</v>
      </c>
      <c r="B488" s="277"/>
      <c r="C488" s="277"/>
      <c r="D488" s="277"/>
      <c r="E488" s="277"/>
      <c r="F488" s="277"/>
      <c r="G488" s="277"/>
      <c r="H488" s="277"/>
      <c r="I488" s="1"/>
      <c r="J488" s="1"/>
      <c r="K488" s="5"/>
      <c r="L488" s="26"/>
      <c r="M488" s="52"/>
    </row>
    <row r="489" spans="1:13" ht="25.5" customHeight="1" outlineLevel="3">
      <c r="A489" s="275" t="s">
        <v>104</v>
      </c>
      <c r="B489" s="275"/>
      <c r="C489" s="275"/>
      <c r="D489" s="275"/>
      <c r="E489" s="275"/>
      <c r="F489" s="275"/>
      <c r="G489" s="275"/>
      <c r="H489" s="275"/>
      <c r="I489" s="1"/>
      <c r="J489" s="1"/>
      <c r="K489" s="5"/>
      <c r="L489" s="1"/>
      <c r="M489" s="52"/>
    </row>
    <row r="490" spans="1:13" ht="25.5" customHeight="1" outlineLevel="4">
      <c r="A490" s="277" t="s">
        <v>160</v>
      </c>
      <c r="B490" s="277"/>
      <c r="C490" s="277"/>
      <c r="D490" s="277"/>
      <c r="E490" s="277"/>
      <c r="F490" s="277"/>
      <c r="G490" s="277"/>
      <c r="H490" s="277"/>
      <c r="I490" s="1"/>
      <c r="J490" s="1"/>
      <c r="K490" s="5"/>
      <c r="L490" s="26"/>
      <c r="M490" s="52"/>
    </row>
    <row r="491" spans="1:13" ht="25.5" customHeight="1" outlineLevel="3">
      <c r="A491" s="275" t="s">
        <v>91</v>
      </c>
      <c r="B491" s="275"/>
      <c r="C491" s="275"/>
      <c r="D491" s="275"/>
      <c r="E491" s="275"/>
      <c r="F491" s="275"/>
      <c r="G491" s="275"/>
      <c r="H491" s="275"/>
      <c r="I491" s="1"/>
      <c r="J491" s="1"/>
      <c r="K491" s="5"/>
      <c r="L491" s="1"/>
      <c r="M491" s="52"/>
    </row>
    <row r="492" spans="1:13" ht="25.5" customHeight="1" outlineLevel="4">
      <c r="A492" s="277" t="s">
        <v>160</v>
      </c>
      <c r="B492" s="277"/>
      <c r="C492" s="277"/>
      <c r="D492" s="277"/>
      <c r="E492" s="277"/>
      <c r="F492" s="277"/>
      <c r="G492" s="277"/>
      <c r="H492" s="277"/>
      <c r="I492" s="5"/>
      <c r="J492" s="1"/>
      <c r="K492" s="5"/>
      <c r="L492" s="26"/>
      <c r="M492" s="52"/>
    </row>
    <row r="493" spans="1:13" ht="25.5" customHeight="1" outlineLevel="3">
      <c r="A493" s="275" t="s">
        <v>103</v>
      </c>
      <c r="B493" s="275"/>
      <c r="C493" s="275"/>
      <c r="D493" s="275"/>
      <c r="E493" s="275"/>
      <c r="F493" s="275"/>
      <c r="G493" s="275"/>
      <c r="H493" s="275"/>
      <c r="I493" s="1"/>
      <c r="J493" s="1"/>
      <c r="K493" s="5"/>
      <c r="L493" s="1"/>
      <c r="M493" s="52"/>
    </row>
    <row r="494" spans="1:13" ht="25.5" customHeight="1" outlineLevel="4">
      <c r="A494" s="277" t="s">
        <v>160</v>
      </c>
      <c r="B494" s="277"/>
      <c r="C494" s="277"/>
      <c r="D494" s="277"/>
      <c r="E494" s="277"/>
      <c r="F494" s="277"/>
      <c r="G494" s="277"/>
      <c r="H494" s="277"/>
      <c r="I494" s="5"/>
      <c r="J494" s="1"/>
      <c r="K494" s="5"/>
      <c r="L494" s="26"/>
      <c r="M494" s="52"/>
    </row>
    <row r="495" spans="1:13" ht="25.5" customHeight="1" outlineLevel="3">
      <c r="A495" s="275" t="s">
        <v>126</v>
      </c>
      <c r="B495" s="275"/>
      <c r="C495" s="275"/>
      <c r="D495" s="275"/>
      <c r="E495" s="275"/>
      <c r="F495" s="275"/>
      <c r="G495" s="275"/>
      <c r="H495" s="275"/>
      <c r="I495" s="1"/>
      <c r="J495" s="1"/>
      <c r="K495" s="5"/>
      <c r="L495" s="1"/>
      <c r="M495" s="52"/>
    </row>
    <row r="496" spans="1:13" ht="25.5" customHeight="1" outlineLevel="4">
      <c r="A496" s="277" t="s">
        <v>160</v>
      </c>
      <c r="B496" s="277"/>
      <c r="C496" s="277"/>
      <c r="D496" s="277"/>
      <c r="E496" s="277"/>
      <c r="F496" s="277"/>
      <c r="G496" s="277"/>
      <c r="H496" s="277"/>
      <c r="I496" s="1"/>
      <c r="J496" s="1"/>
      <c r="K496" s="5"/>
      <c r="L496" s="5"/>
      <c r="M496" s="52"/>
    </row>
    <row r="497" spans="1:13" ht="25.5" customHeight="1" outlineLevel="3">
      <c r="A497" s="275" t="s">
        <v>125</v>
      </c>
      <c r="B497" s="275"/>
      <c r="C497" s="275"/>
      <c r="D497" s="275"/>
      <c r="E497" s="275"/>
      <c r="F497" s="275"/>
      <c r="G497" s="275"/>
      <c r="H497" s="275"/>
      <c r="I497" s="1"/>
      <c r="J497" s="1"/>
      <c r="K497" s="5"/>
      <c r="L497" s="1"/>
      <c r="M497" s="52"/>
    </row>
    <row r="498" spans="1:13" ht="25.5" customHeight="1" outlineLevel="4">
      <c r="A498" s="277" t="s">
        <v>160</v>
      </c>
      <c r="B498" s="277"/>
      <c r="C498" s="277"/>
      <c r="D498" s="277"/>
      <c r="E498" s="277"/>
      <c r="F498" s="277"/>
      <c r="G498" s="277"/>
      <c r="H498" s="277"/>
      <c r="I498" s="5"/>
      <c r="J498" s="1"/>
      <c r="K498" s="5"/>
      <c r="L498" s="5"/>
      <c r="M498" s="52"/>
    </row>
    <row r="499" spans="1:13" ht="25.5" customHeight="1" outlineLevel="2">
      <c r="A499" s="269" t="s">
        <v>92</v>
      </c>
      <c r="B499" s="269"/>
      <c r="C499" s="269"/>
      <c r="D499" s="269"/>
      <c r="E499" s="269"/>
      <c r="F499" s="269"/>
      <c r="G499" s="269"/>
      <c r="H499" s="269"/>
      <c r="I499" s="4"/>
      <c r="J499" s="4"/>
      <c r="K499" s="6"/>
      <c r="L499" s="47"/>
      <c r="M499" s="52"/>
    </row>
    <row r="500" spans="1:13" ht="25.5" customHeight="1" outlineLevel="3">
      <c r="A500" s="275" t="s">
        <v>93</v>
      </c>
      <c r="B500" s="275"/>
      <c r="C500" s="275"/>
      <c r="D500" s="275"/>
      <c r="E500" s="275"/>
      <c r="F500" s="275"/>
      <c r="G500" s="275"/>
      <c r="H500" s="275"/>
      <c r="I500" s="1"/>
      <c r="J500" s="1"/>
      <c r="K500" s="5"/>
      <c r="L500" s="1"/>
      <c r="M500" s="52"/>
    </row>
    <row r="501" spans="1:13" ht="25.5" customHeight="1" outlineLevel="4">
      <c r="A501" s="277" t="s">
        <v>160</v>
      </c>
      <c r="B501" s="277"/>
      <c r="C501" s="277"/>
      <c r="D501" s="277"/>
      <c r="E501" s="277"/>
      <c r="F501" s="277"/>
      <c r="G501" s="277"/>
      <c r="H501" s="277"/>
      <c r="I501" s="5"/>
      <c r="J501" s="1"/>
      <c r="K501" s="5"/>
      <c r="L501" s="26"/>
      <c r="M501" s="52"/>
    </row>
    <row r="502" spans="1:13" ht="25.5" customHeight="1" outlineLevel="3">
      <c r="A502" s="275" t="s">
        <v>94</v>
      </c>
      <c r="B502" s="275"/>
      <c r="C502" s="275"/>
      <c r="D502" s="275"/>
      <c r="E502" s="275"/>
      <c r="F502" s="275"/>
      <c r="G502" s="275"/>
      <c r="H502" s="275"/>
      <c r="I502" s="1"/>
      <c r="J502" s="1"/>
      <c r="K502" s="5"/>
      <c r="L502" s="1"/>
      <c r="M502" s="52"/>
    </row>
    <row r="503" spans="1:13" ht="25.5" customHeight="1" outlineLevel="4">
      <c r="A503" s="277" t="s">
        <v>160</v>
      </c>
      <c r="B503" s="277"/>
      <c r="C503" s="277"/>
      <c r="D503" s="277"/>
      <c r="E503" s="277"/>
      <c r="F503" s="277"/>
      <c r="G503" s="277"/>
      <c r="H503" s="277"/>
      <c r="I503" s="5"/>
      <c r="J503" s="1"/>
      <c r="K503" s="5"/>
      <c r="L503" s="26"/>
      <c r="M503" s="52"/>
    </row>
    <row r="504" spans="1:13" ht="25.5" customHeight="1" outlineLevel="3">
      <c r="A504" s="275" t="s">
        <v>95</v>
      </c>
      <c r="B504" s="275"/>
      <c r="C504" s="275"/>
      <c r="D504" s="275"/>
      <c r="E504" s="275"/>
      <c r="F504" s="275"/>
      <c r="G504" s="275"/>
      <c r="H504" s="275"/>
      <c r="I504" s="1"/>
      <c r="J504" s="1"/>
      <c r="K504" s="5"/>
      <c r="L504" s="1"/>
      <c r="M504" s="52"/>
    </row>
    <row r="505" spans="1:13" ht="25.5" customHeight="1" outlineLevel="4">
      <c r="A505" s="277" t="s">
        <v>160</v>
      </c>
      <c r="B505" s="277"/>
      <c r="C505" s="277"/>
      <c r="D505" s="277"/>
      <c r="E505" s="277"/>
      <c r="F505" s="277"/>
      <c r="G505" s="277"/>
      <c r="H505" s="277"/>
      <c r="I505" s="5"/>
      <c r="J505" s="1"/>
      <c r="K505" s="5"/>
      <c r="L505" s="26"/>
      <c r="M505" s="52"/>
    </row>
    <row r="506" spans="1:13" ht="25.5" customHeight="1" outlineLevel="3">
      <c r="A506" s="275" t="s">
        <v>96</v>
      </c>
      <c r="B506" s="275"/>
      <c r="C506" s="275"/>
      <c r="D506" s="275"/>
      <c r="E506" s="275"/>
      <c r="F506" s="275"/>
      <c r="G506" s="275"/>
      <c r="H506" s="275"/>
      <c r="I506" s="1"/>
      <c r="J506" s="1"/>
      <c r="K506" s="5"/>
      <c r="L506" s="1"/>
      <c r="M506" s="66"/>
    </row>
    <row r="507" spans="1:13" ht="25.5" customHeight="1" outlineLevel="4">
      <c r="A507" s="277" t="s">
        <v>160</v>
      </c>
      <c r="B507" s="277"/>
      <c r="C507" s="277"/>
      <c r="D507" s="277"/>
      <c r="E507" s="277"/>
      <c r="F507" s="277"/>
      <c r="G507" s="277"/>
      <c r="H507" s="277"/>
      <c r="I507" s="5"/>
      <c r="J507" s="1"/>
      <c r="K507" s="5"/>
      <c r="L507" s="26"/>
      <c r="M507" s="52"/>
    </row>
    <row r="508" spans="1:13" ht="25.5" customHeight="1" outlineLevel="3">
      <c r="A508" s="275" t="s">
        <v>230</v>
      </c>
      <c r="B508" s="275"/>
      <c r="C508" s="275"/>
      <c r="D508" s="275"/>
      <c r="E508" s="275" t="s">
        <v>230</v>
      </c>
      <c r="F508" s="275"/>
      <c r="G508" s="275"/>
      <c r="H508" s="275"/>
      <c r="I508" s="1"/>
      <c r="J508" s="1"/>
      <c r="K508" s="5"/>
      <c r="L508" s="1"/>
      <c r="M508" s="66"/>
    </row>
    <row r="509" spans="1:13" ht="25.5" customHeight="1" outlineLevel="4">
      <c r="A509" s="277" t="s">
        <v>160</v>
      </c>
      <c r="B509" s="277"/>
      <c r="C509" s="277"/>
      <c r="D509" s="277"/>
      <c r="E509" s="277"/>
      <c r="F509" s="277"/>
      <c r="G509" s="277"/>
      <c r="H509" s="277"/>
      <c r="I509" s="5"/>
      <c r="J509" s="1"/>
      <c r="K509" s="5"/>
      <c r="L509" s="26"/>
      <c r="M509" s="52"/>
    </row>
    <row r="510" spans="1:13" ht="25.5" customHeight="1" outlineLevel="3">
      <c r="A510" s="275" t="s">
        <v>102</v>
      </c>
      <c r="B510" s="275"/>
      <c r="C510" s="275"/>
      <c r="D510" s="275"/>
      <c r="E510" s="275"/>
      <c r="F510" s="275"/>
      <c r="G510" s="275"/>
      <c r="H510" s="275"/>
      <c r="I510" s="1"/>
      <c r="J510" s="1"/>
      <c r="K510" s="5"/>
      <c r="L510" s="1"/>
      <c r="M510" s="67"/>
    </row>
    <row r="511" spans="1:13" ht="25.5" customHeight="1" outlineLevel="4">
      <c r="A511" s="277" t="s">
        <v>160</v>
      </c>
      <c r="B511" s="277"/>
      <c r="C511" s="277"/>
      <c r="D511" s="277"/>
      <c r="E511" s="277"/>
      <c r="F511" s="277"/>
      <c r="G511" s="277"/>
      <c r="H511" s="277"/>
      <c r="I511" s="5"/>
      <c r="J511" s="1"/>
      <c r="K511" s="5"/>
      <c r="L511" s="26"/>
      <c r="M511" s="52"/>
    </row>
    <row r="512" spans="1:13" ht="25.5" customHeight="1" outlineLevel="2">
      <c r="A512" s="269" t="s">
        <v>97</v>
      </c>
      <c r="B512" s="269"/>
      <c r="C512" s="269"/>
      <c r="D512" s="269"/>
      <c r="E512" s="269"/>
      <c r="F512" s="269"/>
      <c r="G512" s="269"/>
      <c r="H512" s="269"/>
      <c r="I512" s="4"/>
      <c r="J512" s="4"/>
      <c r="K512" s="6"/>
      <c r="L512" s="47"/>
      <c r="M512" s="52"/>
    </row>
    <row r="513" spans="1:13" ht="25.5" customHeight="1" outlineLevel="3">
      <c r="A513" s="275" t="s">
        <v>98</v>
      </c>
      <c r="B513" s="275"/>
      <c r="C513" s="275"/>
      <c r="D513" s="275"/>
      <c r="E513" s="275"/>
      <c r="F513" s="275"/>
      <c r="G513" s="275"/>
      <c r="H513" s="275"/>
      <c r="I513" s="1"/>
      <c r="J513" s="1"/>
      <c r="K513" s="5"/>
      <c r="L513" s="1"/>
      <c r="M513" s="52"/>
    </row>
    <row r="514" spans="1:13" ht="25.5" customHeight="1" outlineLevel="4">
      <c r="A514" s="277" t="s">
        <v>160</v>
      </c>
      <c r="B514" s="277"/>
      <c r="C514" s="277"/>
      <c r="D514" s="277"/>
      <c r="E514" s="277"/>
      <c r="F514" s="277"/>
      <c r="G514" s="277"/>
      <c r="H514" s="277"/>
      <c r="I514" s="5"/>
      <c r="J514" s="1"/>
      <c r="K514" s="5"/>
      <c r="L514" s="26"/>
      <c r="M514" s="52"/>
    </row>
    <row r="515" spans="1:13" ht="25.5" customHeight="1" outlineLevel="3">
      <c r="A515" s="275" t="s">
        <v>99</v>
      </c>
      <c r="B515" s="275"/>
      <c r="C515" s="275"/>
      <c r="D515" s="275"/>
      <c r="E515" s="275"/>
      <c r="F515" s="275"/>
      <c r="G515" s="275"/>
      <c r="H515" s="275"/>
      <c r="I515" s="1"/>
      <c r="J515" s="1"/>
      <c r="K515" s="5"/>
      <c r="L515" s="1"/>
      <c r="M515" s="52"/>
    </row>
    <row r="516" spans="1:13" ht="25.5" customHeight="1" outlineLevel="4">
      <c r="A516" s="277" t="s">
        <v>160</v>
      </c>
      <c r="B516" s="277"/>
      <c r="C516" s="277"/>
      <c r="D516" s="277"/>
      <c r="E516" s="277"/>
      <c r="F516" s="277"/>
      <c r="G516" s="277"/>
      <c r="H516" s="277"/>
      <c r="I516" s="5"/>
      <c r="J516" s="1"/>
      <c r="K516" s="5"/>
      <c r="L516" s="26"/>
      <c r="M516" s="52"/>
    </row>
    <row r="517" spans="1:13" ht="25.5" customHeight="1" outlineLevel="3">
      <c r="A517" s="275" t="s">
        <v>100</v>
      </c>
      <c r="B517" s="275"/>
      <c r="C517" s="275"/>
      <c r="D517" s="275"/>
      <c r="E517" s="275"/>
      <c r="F517" s="275"/>
      <c r="G517" s="275"/>
      <c r="H517" s="275"/>
      <c r="I517" s="1"/>
      <c r="J517" s="1"/>
      <c r="K517" s="5"/>
      <c r="L517" s="1"/>
      <c r="M517" s="52"/>
    </row>
    <row r="518" spans="1:13" ht="25.5" customHeight="1" outlineLevel="4">
      <c r="A518" s="277" t="s">
        <v>160</v>
      </c>
      <c r="B518" s="277"/>
      <c r="C518" s="277"/>
      <c r="D518" s="277"/>
      <c r="E518" s="277"/>
      <c r="F518" s="277"/>
      <c r="G518" s="277"/>
      <c r="H518" s="277"/>
      <c r="I518" s="5"/>
      <c r="J518" s="1"/>
      <c r="K518" s="5"/>
      <c r="L518" s="26"/>
      <c r="M518" s="67"/>
    </row>
    <row r="519" spans="1:13" ht="25.5" customHeight="1" outlineLevel="3">
      <c r="A519" s="275" t="s">
        <v>101</v>
      </c>
      <c r="B519" s="275"/>
      <c r="C519" s="275"/>
      <c r="D519" s="275"/>
      <c r="E519" s="275"/>
      <c r="F519" s="275"/>
      <c r="G519" s="275"/>
      <c r="H519" s="275"/>
      <c r="I519" s="1"/>
      <c r="J519" s="1"/>
      <c r="K519" s="5"/>
      <c r="L519" s="1"/>
      <c r="M519" s="52"/>
    </row>
    <row r="520" spans="1:13" ht="25.5" customHeight="1" outlineLevel="4">
      <c r="A520" s="277" t="s">
        <v>160</v>
      </c>
      <c r="B520" s="277"/>
      <c r="C520" s="277"/>
      <c r="D520" s="277"/>
      <c r="E520" s="277"/>
      <c r="F520" s="277"/>
      <c r="G520" s="277"/>
      <c r="H520" s="277"/>
      <c r="I520" s="5"/>
      <c r="J520" s="1"/>
      <c r="K520" s="5"/>
      <c r="L520" s="26"/>
      <c r="M520" s="52"/>
    </row>
    <row r="521" spans="1:13" ht="25.5" customHeight="1" outlineLevel="3">
      <c r="A521" s="275" t="s">
        <v>124</v>
      </c>
      <c r="B521" s="275"/>
      <c r="C521" s="275"/>
      <c r="D521" s="275"/>
      <c r="E521" s="275"/>
      <c r="F521" s="275"/>
      <c r="G521" s="275"/>
      <c r="H521" s="275"/>
      <c r="I521" s="1"/>
      <c r="J521" s="1"/>
      <c r="K521" s="5"/>
      <c r="L521" s="1"/>
      <c r="M521" s="52"/>
    </row>
    <row r="522" spans="1:13" ht="25.5" customHeight="1" outlineLevel="4">
      <c r="A522" s="277" t="s">
        <v>160</v>
      </c>
      <c r="B522" s="277"/>
      <c r="C522" s="277"/>
      <c r="D522" s="277"/>
      <c r="E522" s="277"/>
      <c r="F522" s="277"/>
      <c r="G522" s="277"/>
      <c r="H522" s="277"/>
      <c r="I522" s="5"/>
      <c r="J522" s="1"/>
      <c r="K522" s="5"/>
      <c r="L522" s="26"/>
      <c r="M522" s="52"/>
    </row>
    <row r="523" spans="1:13" ht="25.5" customHeight="1" outlineLevel="3">
      <c r="A523" s="275" t="s">
        <v>231</v>
      </c>
      <c r="B523" s="275"/>
      <c r="C523" s="275"/>
      <c r="D523" s="275"/>
      <c r="E523" s="275" t="s">
        <v>231</v>
      </c>
      <c r="F523" s="275"/>
      <c r="G523" s="275"/>
      <c r="H523" s="275"/>
      <c r="I523" s="1"/>
      <c r="J523" s="1"/>
      <c r="K523" s="5"/>
      <c r="L523" s="1"/>
      <c r="M523" s="52"/>
    </row>
    <row r="524" spans="1:13" ht="25.5" customHeight="1" outlineLevel="4">
      <c r="A524" s="277" t="s">
        <v>160</v>
      </c>
      <c r="B524" s="277"/>
      <c r="C524" s="277"/>
      <c r="D524" s="277"/>
      <c r="E524" s="277"/>
      <c r="F524" s="277"/>
      <c r="G524" s="277"/>
      <c r="H524" s="277"/>
      <c r="I524" s="5"/>
      <c r="J524" s="1"/>
      <c r="K524" s="5"/>
      <c r="L524" s="26"/>
      <c r="M524" s="52"/>
    </row>
    <row r="525" spans="1:13" ht="25.5" customHeight="1" outlineLevel="2">
      <c r="A525" s="269" t="s">
        <v>145</v>
      </c>
      <c r="B525" s="269"/>
      <c r="C525" s="269"/>
      <c r="D525" s="269"/>
      <c r="E525" s="269"/>
      <c r="F525" s="269"/>
      <c r="G525" s="269"/>
      <c r="H525" s="269"/>
      <c r="I525" s="4"/>
      <c r="J525" s="4"/>
      <c r="K525" s="6"/>
      <c r="L525" s="47"/>
      <c r="M525" s="52"/>
    </row>
    <row r="526" spans="1:13" ht="25.5" customHeight="1" outlineLevel="4">
      <c r="A526" s="277" t="s">
        <v>160</v>
      </c>
      <c r="B526" s="277"/>
      <c r="C526" s="277"/>
      <c r="D526" s="277"/>
      <c r="E526" s="277"/>
      <c r="F526" s="277"/>
      <c r="G526" s="277"/>
      <c r="H526" s="277"/>
      <c r="I526" s="5"/>
      <c r="J526" s="1"/>
      <c r="K526" s="5"/>
      <c r="L526" s="26"/>
      <c r="M526" s="52"/>
    </row>
    <row r="527" spans="1:13" ht="25.5" customHeight="1" outlineLevel="2">
      <c r="A527" s="269" t="s">
        <v>146</v>
      </c>
      <c r="B527" s="269"/>
      <c r="C527" s="269"/>
      <c r="D527" s="269"/>
      <c r="E527" s="269"/>
      <c r="F527" s="269"/>
      <c r="G527" s="269"/>
      <c r="H527" s="269"/>
      <c r="I527" s="4"/>
      <c r="J527" s="4"/>
      <c r="K527" s="6"/>
      <c r="L527" s="47"/>
      <c r="M527" s="52"/>
    </row>
    <row r="528" spans="1:13" ht="25.5" customHeight="1" outlineLevel="4">
      <c r="A528" s="277" t="s">
        <v>160</v>
      </c>
      <c r="B528" s="277"/>
      <c r="C528" s="277"/>
      <c r="D528" s="277"/>
      <c r="E528" s="277"/>
      <c r="F528" s="277"/>
      <c r="G528" s="277"/>
      <c r="H528" s="277"/>
      <c r="I528" s="5"/>
      <c r="J528" s="1"/>
      <c r="K528" s="5"/>
      <c r="L528" s="5"/>
      <c r="M528" s="52"/>
    </row>
    <row r="529" spans="1:17" ht="25.5" customHeight="1" outlineLevel="2">
      <c r="A529" s="269" t="s">
        <v>147</v>
      </c>
      <c r="B529" s="269"/>
      <c r="C529" s="269"/>
      <c r="D529" s="269"/>
      <c r="E529" s="269"/>
      <c r="F529" s="269"/>
      <c r="G529" s="269"/>
      <c r="H529" s="269"/>
      <c r="I529" s="4"/>
      <c r="J529" s="4"/>
      <c r="K529" s="6"/>
      <c r="L529" s="48"/>
      <c r="M529" s="52"/>
    </row>
    <row r="530" spans="1:17" ht="25.5" customHeight="1" outlineLevel="4">
      <c r="A530" s="277" t="s">
        <v>160</v>
      </c>
      <c r="B530" s="277"/>
      <c r="C530" s="277"/>
      <c r="D530" s="277"/>
      <c r="E530" s="277"/>
      <c r="F530" s="277"/>
      <c r="G530" s="277"/>
      <c r="H530" s="277"/>
      <c r="I530" s="5"/>
      <c r="J530" s="1"/>
      <c r="K530" s="5"/>
      <c r="L530" s="26"/>
      <c r="M530" s="52"/>
    </row>
    <row r="531" spans="1:17" ht="25.5" customHeight="1" outlineLevel="2">
      <c r="A531" s="269" t="s">
        <v>148</v>
      </c>
      <c r="B531" s="269"/>
      <c r="C531" s="269"/>
      <c r="D531" s="269"/>
      <c r="E531" s="269"/>
      <c r="F531" s="269"/>
      <c r="G531" s="269"/>
      <c r="H531" s="269"/>
      <c r="I531" s="4"/>
      <c r="J531" s="4"/>
      <c r="K531" s="6"/>
      <c r="L531" s="47"/>
      <c r="M531" s="52"/>
    </row>
    <row r="532" spans="1:17" ht="25.5" customHeight="1" outlineLevel="4">
      <c r="A532" s="277" t="s">
        <v>160</v>
      </c>
      <c r="B532" s="277"/>
      <c r="C532" s="277"/>
      <c r="D532" s="277"/>
      <c r="E532" s="277"/>
      <c r="F532" s="277"/>
      <c r="G532" s="277"/>
      <c r="H532" s="277"/>
      <c r="I532" s="5"/>
      <c r="J532" s="1"/>
      <c r="K532" s="5"/>
      <c r="L532" s="26"/>
      <c r="M532" s="52"/>
    </row>
    <row r="533" spans="1:17" ht="25.5" customHeight="1" outlineLevel="2">
      <c r="A533" s="269" t="s">
        <v>149</v>
      </c>
      <c r="B533" s="269"/>
      <c r="C533" s="269"/>
      <c r="D533" s="269"/>
      <c r="E533" s="269"/>
      <c r="F533" s="269"/>
      <c r="G533" s="269"/>
      <c r="H533" s="269"/>
      <c r="I533" s="4"/>
      <c r="J533" s="4"/>
      <c r="K533" s="6"/>
      <c r="L533" s="47"/>
      <c r="M533" s="52"/>
    </row>
    <row r="534" spans="1:17" ht="25.5" customHeight="1" outlineLevel="4">
      <c r="A534" s="277" t="s">
        <v>160</v>
      </c>
      <c r="B534" s="277"/>
      <c r="C534" s="277"/>
      <c r="D534" s="277"/>
      <c r="E534" s="277"/>
      <c r="F534" s="277"/>
      <c r="G534" s="277"/>
      <c r="H534" s="277"/>
      <c r="I534" s="5"/>
      <c r="J534" s="1"/>
      <c r="K534" s="5"/>
      <c r="L534" s="26"/>
      <c r="M534" s="52"/>
    </row>
    <row r="535" spans="1:17" ht="25.5" customHeight="1" outlineLevel="2">
      <c r="A535" s="269" t="s">
        <v>151</v>
      </c>
      <c r="B535" s="269"/>
      <c r="C535" s="269"/>
      <c r="D535" s="269"/>
      <c r="E535" s="269"/>
      <c r="F535" s="269"/>
      <c r="G535" s="269"/>
      <c r="H535" s="269"/>
      <c r="I535" s="4"/>
      <c r="J535" s="4"/>
      <c r="K535" s="6"/>
      <c r="L535" s="47"/>
      <c r="M535" s="52"/>
    </row>
    <row r="536" spans="1:17" ht="25.5" customHeight="1" outlineLevel="4">
      <c r="A536" s="277" t="s">
        <v>160</v>
      </c>
      <c r="B536" s="277"/>
      <c r="C536" s="277"/>
      <c r="D536" s="277"/>
      <c r="E536" s="277"/>
      <c r="F536" s="277"/>
      <c r="G536" s="277"/>
      <c r="H536" s="277"/>
      <c r="I536" s="5"/>
      <c r="J536" s="1"/>
      <c r="K536" s="5"/>
      <c r="L536" s="26"/>
      <c r="M536" s="52"/>
    </row>
    <row r="537" spans="1:17" ht="25.5" customHeight="1" outlineLevel="2">
      <c r="A537" s="269" t="s">
        <v>150</v>
      </c>
      <c r="B537" s="269"/>
      <c r="C537" s="269"/>
      <c r="D537" s="269"/>
      <c r="E537" s="269"/>
      <c r="F537" s="269"/>
      <c r="G537" s="269"/>
      <c r="H537" s="269"/>
      <c r="I537" s="4"/>
      <c r="J537" s="4"/>
      <c r="K537" s="6"/>
      <c r="L537" s="47"/>
      <c r="M537" s="52"/>
    </row>
    <row r="538" spans="1:17" ht="25.5" customHeight="1" outlineLevel="4">
      <c r="A538" s="277" t="s">
        <v>160</v>
      </c>
      <c r="B538" s="277"/>
      <c r="C538" s="277"/>
      <c r="D538" s="277"/>
      <c r="E538" s="277"/>
      <c r="F538" s="277"/>
      <c r="G538" s="277"/>
      <c r="H538" s="277"/>
      <c r="I538" s="5"/>
      <c r="J538" s="1"/>
      <c r="K538" s="5"/>
      <c r="L538" s="26"/>
      <c r="M538" s="52"/>
    </row>
    <row r="539" spans="1:17" ht="25.5" customHeight="1" outlineLevel="4">
      <c r="A539" s="275" t="s">
        <v>156</v>
      </c>
      <c r="B539" s="275"/>
      <c r="C539" s="275"/>
      <c r="D539" s="275"/>
      <c r="E539" s="275"/>
      <c r="F539" s="275"/>
      <c r="G539" s="275"/>
      <c r="H539" s="275"/>
      <c r="I539" s="1"/>
      <c r="J539" s="12"/>
      <c r="K539" s="16"/>
      <c r="L539" s="21"/>
      <c r="M539" s="67"/>
    </row>
    <row r="540" spans="1:17" ht="25.5" customHeight="1" outlineLevel="5">
      <c r="A540" s="277" t="s">
        <v>160</v>
      </c>
      <c r="B540" s="277"/>
      <c r="C540" s="277"/>
      <c r="D540" s="277"/>
      <c r="E540" s="277"/>
      <c r="F540" s="277"/>
      <c r="G540" s="277"/>
      <c r="H540" s="277"/>
      <c r="I540" s="5"/>
      <c r="J540" s="13"/>
      <c r="K540" s="16"/>
      <c r="L540" s="24"/>
      <c r="M540" s="67"/>
    </row>
    <row r="541" spans="1:17" ht="25.5" customHeight="1" outlineLevel="4">
      <c r="A541" s="275" t="s">
        <v>157</v>
      </c>
      <c r="B541" s="275"/>
      <c r="C541" s="275"/>
      <c r="D541" s="275"/>
      <c r="E541" s="275"/>
      <c r="F541" s="275"/>
      <c r="G541" s="275"/>
      <c r="H541" s="275"/>
      <c r="I541" s="1"/>
      <c r="J541" s="12"/>
      <c r="K541" s="16"/>
      <c r="L541" s="21"/>
      <c r="M541" s="67"/>
    </row>
    <row r="542" spans="1:17" ht="25.5" customHeight="1" outlineLevel="5">
      <c r="A542" s="277" t="s">
        <v>160</v>
      </c>
      <c r="B542" s="277"/>
      <c r="C542" s="277"/>
      <c r="D542" s="277"/>
      <c r="E542" s="277"/>
      <c r="F542" s="277"/>
      <c r="G542" s="277"/>
      <c r="H542" s="277"/>
      <c r="I542" s="5"/>
      <c r="J542" s="13"/>
      <c r="K542" s="16"/>
      <c r="L542" s="24"/>
      <c r="M542" s="67"/>
    </row>
    <row r="544" spans="1:17" s="74" customFormat="1" ht="18.75">
      <c r="A544" s="73"/>
      <c r="G544" s="75"/>
      <c r="O544" s="76"/>
      <c r="Q544" s="77"/>
    </row>
    <row r="545" spans="1:17" s="74" customFormat="1" ht="15.75">
      <c r="A545" s="270" t="s">
        <v>491</v>
      </c>
      <c r="B545" s="270"/>
      <c r="G545" s="75"/>
      <c r="H545" s="271" t="s">
        <v>493</v>
      </c>
      <c r="I545" s="271"/>
      <c r="J545" s="271"/>
      <c r="K545" s="271"/>
      <c r="L545" s="271"/>
      <c r="O545" s="76"/>
      <c r="Q545" s="77"/>
    </row>
    <row r="546" spans="1:17" s="74" customFormat="1" ht="18.75">
      <c r="A546" s="78"/>
      <c r="G546" s="75"/>
      <c r="O546" s="76"/>
      <c r="Q546" s="77"/>
    </row>
    <row r="547" spans="1:17" s="74" customFormat="1" ht="12" customHeight="1">
      <c r="A547" s="78"/>
      <c r="G547" s="75"/>
      <c r="O547" s="76"/>
      <c r="Q547" s="77"/>
    </row>
    <row r="548" spans="1:17" ht="11.45" customHeight="1">
      <c r="A548" s="3"/>
      <c r="B548" s="3"/>
      <c r="C548" s="3"/>
      <c r="D548" s="7"/>
      <c r="E548" s="3"/>
      <c r="F548" s="3"/>
      <c r="G548" s="9"/>
      <c r="H548" s="3"/>
      <c r="K548" s="2"/>
      <c r="L548" s="2"/>
      <c r="M548" s="2"/>
    </row>
    <row r="549" spans="1:17" s="74" customFormat="1" ht="18.75">
      <c r="A549" s="73"/>
      <c r="G549" s="75"/>
      <c r="O549" s="76"/>
      <c r="Q549" s="77"/>
    </row>
    <row r="550" spans="1:17" s="74" customFormat="1" ht="18.75">
      <c r="A550" s="78"/>
      <c r="G550" s="75"/>
      <c r="O550" s="76"/>
      <c r="Q550" s="77"/>
    </row>
    <row r="551" spans="1:17" s="74" customFormat="1" ht="18.75">
      <c r="A551" s="78"/>
      <c r="G551" s="75"/>
      <c r="O551" s="76"/>
      <c r="Q551" s="77"/>
    </row>
  </sheetData>
  <mergeCells count="539">
    <mergeCell ref="A538:H538"/>
    <mergeCell ref="A539:H539"/>
    <mergeCell ref="A540:H540"/>
    <mergeCell ref="A541:H541"/>
    <mergeCell ref="A542:H542"/>
    <mergeCell ref="K2:L2"/>
    <mergeCell ref="A5:L6"/>
    <mergeCell ref="A532:H532"/>
    <mergeCell ref="A533:H533"/>
    <mergeCell ref="A534:H534"/>
    <mergeCell ref="A535:H535"/>
    <mergeCell ref="A536:H536"/>
    <mergeCell ref="A537:H537"/>
    <mergeCell ref="A526:H526"/>
    <mergeCell ref="A527:H527"/>
    <mergeCell ref="A528:H528"/>
    <mergeCell ref="A529:H529"/>
    <mergeCell ref="A530:H530"/>
    <mergeCell ref="A531:H531"/>
    <mergeCell ref="A520:H520"/>
    <mergeCell ref="A521:H521"/>
    <mergeCell ref="A522:H522"/>
    <mergeCell ref="A523:H523"/>
    <mergeCell ref="A524:H524"/>
    <mergeCell ref="A525:H525"/>
    <mergeCell ref="A514:H514"/>
    <mergeCell ref="A515:H515"/>
    <mergeCell ref="A516:H516"/>
    <mergeCell ref="A517:H517"/>
    <mergeCell ref="A518:H518"/>
    <mergeCell ref="A519:H519"/>
    <mergeCell ref="A508:H508"/>
    <mergeCell ref="A509:H509"/>
    <mergeCell ref="A510:H510"/>
    <mergeCell ref="A511:H511"/>
    <mergeCell ref="A512:H512"/>
    <mergeCell ref="A513:H513"/>
    <mergeCell ref="A502:H502"/>
    <mergeCell ref="A503:H503"/>
    <mergeCell ref="A504:H504"/>
    <mergeCell ref="A505:H505"/>
    <mergeCell ref="A506:H506"/>
    <mergeCell ref="A507:H507"/>
    <mergeCell ref="A496:H496"/>
    <mergeCell ref="A497:H497"/>
    <mergeCell ref="A498:H498"/>
    <mergeCell ref="A499:H499"/>
    <mergeCell ref="A500:H500"/>
    <mergeCell ref="A501:H501"/>
    <mergeCell ref="A490:H490"/>
    <mergeCell ref="A491:H491"/>
    <mergeCell ref="A492:H492"/>
    <mergeCell ref="A493:H493"/>
    <mergeCell ref="A494:H494"/>
    <mergeCell ref="A495:H495"/>
    <mergeCell ref="A484:H484"/>
    <mergeCell ref="A485:H485"/>
    <mergeCell ref="A486:H486"/>
    <mergeCell ref="A487:H487"/>
    <mergeCell ref="A488:H488"/>
    <mergeCell ref="A489:H489"/>
    <mergeCell ref="A478:H478"/>
    <mergeCell ref="A479:H479"/>
    <mergeCell ref="A480:H480"/>
    <mergeCell ref="A481:H481"/>
    <mergeCell ref="A482:H482"/>
    <mergeCell ref="A483:H483"/>
    <mergeCell ref="A472:H472"/>
    <mergeCell ref="A473:H473"/>
    <mergeCell ref="A474:H474"/>
    <mergeCell ref="A475:H475"/>
    <mergeCell ref="A476:H476"/>
    <mergeCell ref="A477:H477"/>
    <mergeCell ref="A466:H466"/>
    <mergeCell ref="A467:H467"/>
    <mergeCell ref="A468:H468"/>
    <mergeCell ref="A469:H469"/>
    <mergeCell ref="A470:H470"/>
    <mergeCell ref="A471:H471"/>
    <mergeCell ref="A460:H460"/>
    <mergeCell ref="A461:H461"/>
    <mergeCell ref="A462:H462"/>
    <mergeCell ref="A463:H463"/>
    <mergeCell ref="A464:H464"/>
    <mergeCell ref="A465:H465"/>
    <mergeCell ref="A454:H454"/>
    <mergeCell ref="A455:H455"/>
    <mergeCell ref="A456:H456"/>
    <mergeCell ref="A457:H457"/>
    <mergeCell ref="A458:H458"/>
    <mergeCell ref="A459:H459"/>
    <mergeCell ref="A448:H448"/>
    <mergeCell ref="A449:H449"/>
    <mergeCell ref="A450:H450"/>
    <mergeCell ref="A451:H451"/>
    <mergeCell ref="A452:H452"/>
    <mergeCell ref="A453:H453"/>
    <mergeCell ref="A442:H442"/>
    <mergeCell ref="A443:H443"/>
    <mergeCell ref="A444:H444"/>
    <mergeCell ref="A445:H445"/>
    <mergeCell ref="A446:H446"/>
    <mergeCell ref="A447:H447"/>
    <mergeCell ref="A436:H436"/>
    <mergeCell ref="A437:H437"/>
    <mergeCell ref="A438:H438"/>
    <mergeCell ref="A439:H439"/>
    <mergeCell ref="A440:H440"/>
    <mergeCell ref="A441:H441"/>
    <mergeCell ref="A430:H430"/>
    <mergeCell ref="A431:H431"/>
    <mergeCell ref="A432:H432"/>
    <mergeCell ref="A433:H433"/>
    <mergeCell ref="A434:H434"/>
    <mergeCell ref="A435:H435"/>
    <mergeCell ref="A424:H424"/>
    <mergeCell ref="A425:H425"/>
    <mergeCell ref="A426:H426"/>
    <mergeCell ref="A427:H427"/>
    <mergeCell ref="A428:H428"/>
    <mergeCell ref="A429:H429"/>
    <mergeCell ref="A418:H418"/>
    <mergeCell ref="A419:H419"/>
    <mergeCell ref="A420:H420"/>
    <mergeCell ref="A421:H421"/>
    <mergeCell ref="A422:H422"/>
    <mergeCell ref="A423:H423"/>
    <mergeCell ref="A412:H412"/>
    <mergeCell ref="A413:H413"/>
    <mergeCell ref="A414:H414"/>
    <mergeCell ref="A415:H415"/>
    <mergeCell ref="A416:H416"/>
    <mergeCell ref="A417:H417"/>
    <mergeCell ref="A406:H406"/>
    <mergeCell ref="A407:H407"/>
    <mergeCell ref="A408:H408"/>
    <mergeCell ref="A409:H409"/>
    <mergeCell ref="A410:H410"/>
    <mergeCell ref="A411:H411"/>
    <mergeCell ref="A400:H400"/>
    <mergeCell ref="A401:H401"/>
    <mergeCell ref="A402:H402"/>
    <mergeCell ref="A403:H403"/>
    <mergeCell ref="A404:H404"/>
    <mergeCell ref="A405:H405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H351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A328:H328"/>
    <mergeCell ref="A329:H329"/>
    <mergeCell ref="A330:H330"/>
    <mergeCell ref="A331:H331"/>
    <mergeCell ref="A332:H332"/>
    <mergeCell ref="A333:H333"/>
    <mergeCell ref="A322:H322"/>
    <mergeCell ref="A323:H323"/>
    <mergeCell ref="A324:H324"/>
    <mergeCell ref="A325:H325"/>
    <mergeCell ref="A326:H326"/>
    <mergeCell ref="A327:H327"/>
    <mergeCell ref="A316:H316"/>
    <mergeCell ref="A317:H317"/>
    <mergeCell ref="A318:H318"/>
    <mergeCell ref="A319:H319"/>
    <mergeCell ref="A320:H320"/>
    <mergeCell ref="A321:H321"/>
    <mergeCell ref="A310:H310"/>
    <mergeCell ref="A311:H311"/>
    <mergeCell ref="A312:H312"/>
    <mergeCell ref="A313:H313"/>
    <mergeCell ref="A314:H314"/>
    <mergeCell ref="A315:H315"/>
    <mergeCell ref="A304:H304"/>
    <mergeCell ref="A305:H305"/>
    <mergeCell ref="A306:H306"/>
    <mergeCell ref="A307:H307"/>
    <mergeCell ref="A308:H308"/>
    <mergeCell ref="A309:H309"/>
    <mergeCell ref="A298:H298"/>
    <mergeCell ref="A299:H299"/>
    <mergeCell ref="A300:H300"/>
    <mergeCell ref="A301:H301"/>
    <mergeCell ref="A302:H302"/>
    <mergeCell ref="A303:H303"/>
    <mergeCell ref="A292:H292"/>
    <mergeCell ref="A293:H293"/>
    <mergeCell ref="A294:H294"/>
    <mergeCell ref="A295:H295"/>
    <mergeCell ref="A296:H296"/>
    <mergeCell ref="A297:H297"/>
    <mergeCell ref="A286:H286"/>
    <mergeCell ref="A287:H287"/>
    <mergeCell ref="A288:H288"/>
    <mergeCell ref="A289:H289"/>
    <mergeCell ref="A290:H290"/>
    <mergeCell ref="A291:H291"/>
    <mergeCell ref="A280:H280"/>
    <mergeCell ref="A281:H281"/>
    <mergeCell ref="A282:H282"/>
    <mergeCell ref="A283:H283"/>
    <mergeCell ref="A284:H284"/>
    <mergeCell ref="A285:H285"/>
    <mergeCell ref="A274:H274"/>
    <mergeCell ref="A275:H275"/>
    <mergeCell ref="A276:H276"/>
    <mergeCell ref="A277:H277"/>
    <mergeCell ref="A278:H278"/>
    <mergeCell ref="A279:H279"/>
    <mergeCell ref="A268:H268"/>
    <mergeCell ref="A269:H269"/>
    <mergeCell ref="A270:H270"/>
    <mergeCell ref="A271:H271"/>
    <mergeCell ref="A272:H272"/>
    <mergeCell ref="A273:H273"/>
    <mergeCell ref="A262:H262"/>
    <mergeCell ref="A263:H263"/>
    <mergeCell ref="A264:H264"/>
    <mergeCell ref="A265:H265"/>
    <mergeCell ref="A266:H266"/>
    <mergeCell ref="A267:H267"/>
    <mergeCell ref="A256:H256"/>
    <mergeCell ref="A257:H257"/>
    <mergeCell ref="A258:H258"/>
    <mergeCell ref="A259:H259"/>
    <mergeCell ref="A260:H260"/>
    <mergeCell ref="A261:H261"/>
    <mergeCell ref="A250:H250"/>
    <mergeCell ref="A251:H251"/>
    <mergeCell ref="A252:H252"/>
    <mergeCell ref="A253:H253"/>
    <mergeCell ref="A254:H254"/>
    <mergeCell ref="A255:H255"/>
    <mergeCell ref="A244:H244"/>
    <mergeCell ref="A245:H245"/>
    <mergeCell ref="A246:H246"/>
    <mergeCell ref="A247:H247"/>
    <mergeCell ref="A248:H248"/>
    <mergeCell ref="A249:H249"/>
    <mergeCell ref="A238:H238"/>
    <mergeCell ref="A239:H239"/>
    <mergeCell ref="A240:H240"/>
    <mergeCell ref="A241:H241"/>
    <mergeCell ref="A242:H242"/>
    <mergeCell ref="A243:H243"/>
    <mergeCell ref="A232:H232"/>
    <mergeCell ref="A233:H233"/>
    <mergeCell ref="A234:H234"/>
    <mergeCell ref="A235:H235"/>
    <mergeCell ref="A236:H236"/>
    <mergeCell ref="A237:H237"/>
    <mergeCell ref="A226:H226"/>
    <mergeCell ref="A227:H227"/>
    <mergeCell ref="A228:H228"/>
    <mergeCell ref="A229:H229"/>
    <mergeCell ref="A230:H230"/>
    <mergeCell ref="A231:H231"/>
    <mergeCell ref="A220:H220"/>
    <mergeCell ref="A221:H221"/>
    <mergeCell ref="A222:H222"/>
    <mergeCell ref="A223:H223"/>
    <mergeCell ref="A224:H224"/>
    <mergeCell ref="A225:H225"/>
    <mergeCell ref="A214:H214"/>
    <mergeCell ref="A215:H215"/>
    <mergeCell ref="A216:H216"/>
    <mergeCell ref="A217:H217"/>
    <mergeCell ref="A218:H218"/>
    <mergeCell ref="A219:H219"/>
    <mergeCell ref="A208:H208"/>
    <mergeCell ref="A209:H209"/>
    <mergeCell ref="A210:H210"/>
    <mergeCell ref="A211:H211"/>
    <mergeCell ref="A212:H212"/>
    <mergeCell ref="A213:H213"/>
    <mergeCell ref="A202:H202"/>
    <mergeCell ref="A203:H203"/>
    <mergeCell ref="A204:H204"/>
    <mergeCell ref="A205:H205"/>
    <mergeCell ref="A206:H206"/>
    <mergeCell ref="A207:H207"/>
    <mergeCell ref="A196:H196"/>
    <mergeCell ref="A197:H197"/>
    <mergeCell ref="A198:H198"/>
    <mergeCell ref="A199:H199"/>
    <mergeCell ref="A200:H200"/>
    <mergeCell ref="A201:H201"/>
    <mergeCell ref="A190:H190"/>
    <mergeCell ref="A191:H191"/>
    <mergeCell ref="A192:H192"/>
    <mergeCell ref="A193:H193"/>
    <mergeCell ref="A194:H194"/>
    <mergeCell ref="A195:H195"/>
    <mergeCell ref="A184:H184"/>
    <mergeCell ref="A185:H185"/>
    <mergeCell ref="A186:H186"/>
    <mergeCell ref="A187:H187"/>
    <mergeCell ref="A188:H188"/>
    <mergeCell ref="A189:H189"/>
    <mergeCell ref="A178:H178"/>
    <mergeCell ref="A179:H179"/>
    <mergeCell ref="A180:H180"/>
    <mergeCell ref="A181:H181"/>
    <mergeCell ref="A182:H182"/>
    <mergeCell ref="A183:H183"/>
    <mergeCell ref="A172:H172"/>
    <mergeCell ref="A173:H173"/>
    <mergeCell ref="A174:H174"/>
    <mergeCell ref="A175:H175"/>
    <mergeCell ref="A176:H176"/>
    <mergeCell ref="A177:H177"/>
    <mergeCell ref="A166:H166"/>
    <mergeCell ref="A167:H167"/>
    <mergeCell ref="A168:H168"/>
    <mergeCell ref="A169:H169"/>
    <mergeCell ref="A170:H170"/>
    <mergeCell ref="A171:H171"/>
    <mergeCell ref="A160:H160"/>
    <mergeCell ref="A161:H161"/>
    <mergeCell ref="A162:H162"/>
    <mergeCell ref="A163:H163"/>
    <mergeCell ref="A164:H164"/>
    <mergeCell ref="A165:H165"/>
    <mergeCell ref="A155:H155"/>
    <mergeCell ref="A156:H156"/>
    <mergeCell ref="A157:H157"/>
    <mergeCell ref="A158:H158"/>
    <mergeCell ref="A159:H159"/>
    <mergeCell ref="A149:H149"/>
    <mergeCell ref="A150:H150"/>
    <mergeCell ref="A151:H151"/>
    <mergeCell ref="A152:H152"/>
    <mergeCell ref="A153:H153"/>
    <mergeCell ref="A154:H154"/>
    <mergeCell ref="A143:H143"/>
    <mergeCell ref="A144:H144"/>
    <mergeCell ref="A145:H145"/>
    <mergeCell ref="A146:H146"/>
    <mergeCell ref="A147:H147"/>
    <mergeCell ref="A148:H148"/>
    <mergeCell ref="A137:H137"/>
    <mergeCell ref="A138:H138"/>
    <mergeCell ref="A139:H139"/>
    <mergeCell ref="A140:H140"/>
    <mergeCell ref="A141:H141"/>
    <mergeCell ref="A142:H142"/>
    <mergeCell ref="A132:H132"/>
    <mergeCell ref="A133:H133"/>
    <mergeCell ref="A134:H134"/>
    <mergeCell ref="A135:H135"/>
    <mergeCell ref="A136:H136"/>
    <mergeCell ref="A126:H126"/>
    <mergeCell ref="A127:H127"/>
    <mergeCell ref="A128:H128"/>
    <mergeCell ref="A129:H129"/>
    <mergeCell ref="A130:H130"/>
    <mergeCell ref="A131:H131"/>
    <mergeCell ref="A120:H120"/>
    <mergeCell ref="A121:H121"/>
    <mergeCell ref="A122:H122"/>
    <mergeCell ref="A123:H123"/>
    <mergeCell ref="A124:H124"/>
    <mergeCell ref="A125:H125"/>
    <mergeCell ref="A114:H114"/>
    <mergeCell ref="A115:H115"/>
    <mergeCell ref="A116:H116"/>
    <mergeCell ref="A117:H117"/>
    <mergeCell ref="A118:H118"/>
    <mergeCell ref="A119:H119"/>
    <mergeCell ref="A108:H108"/>
    <mergeCell ref="A109:H109"/>
    <mergeCell ref="A110:H110"/>
    <mergeCell ref="A111:H111"/>
    <mergeCell ref="A112:H112"/>
    <mergeCell ref="A113:H113"/>
    <mergeCell ref="A102:H102"/>
    <mergeCell ref="A103:H103"/>
    <mergeCell ref="A104:H104"/>
    <mergeCell ref="A105:H105"/>
    <mergeCell ref="A106:H106"/>
    <mergeCell ref="A107:H107"/>
    <mergeCell ref="A96:H96"/>
    <mergeCell ref="A97:H97"/>
    <mergeCell ref="A98:H98"/>
    <mergeCell ref="A99:H99"/>
    <mergeCell ref="A100:H100"/>
    <mergeCell ref="A101:H101"/>
    <mergeCell ref="A90:H90"/>
    <mergeCell ref="A91:H91"/>
    <mergeCell ref="A92:H92"/>
    <mergeCell ref="A93:H93"/>
    <mergeCell ref="A94:H94"/>
    <mergeCell ref="A95:H95"/>
    <mergeCell ref="A84:H84"/>
    <mergeCell ref="A85:H85"/>
    <mergeCell ref="A86:H86"/>
    <mergeCell ref="A87:H87"/>
    <mergeCell ref="A88:H88"/>
    <mergeCell ref="A89:H89"/>
    <mergeCell ref="A78:H78"/>
    <mergeCell ref="A79:H79"/>
    <mergeCell ref="A80:H80"/>
    <mergeCell ref="A81:H81"/>
    <mergeCell ref="A82:H82"/>
    <mergeCell ref="A83:H83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  <mergeCell ref="A58:H58"/>
    <mergeCell ref="A59:H59"/>
    <mergeCell ref="A48:H48"/>
    <mergeCell ref="A49:H49"/>
    <mergeCell ref="A50:H50"/>
    <mergeCell ref="A51:H51"/>
    <mergeCell ref="A52:H52"/>
    <mergeCell ref="A53:H53"/>
    <mergeCell ref="A42:H42"/>
    <mergeCell ref="A43:H43"/>
    <mergeCell ref="A44:H44"/>
    <mergeCell ref="A45:H45"/>
    <mergeCell ref="A46:H46"/>
    <mergeCell ref="A47:H47"/>
    <mergeCell ref="A36:H36"/>
    <mergeCell ref="A37:H37"/>
    <mergeCell ref="A38:H38"/>
    <mergeCell ref="A39:H39"/>
    <mergeCell ref="A40:H40"/>
    <mergeCell ref="A41:H41"/>
    <mergeCell ref="A30:H30"/>
    <mergeCell ref="A31:H31"/>
    <mergeCell ref="A32:H32"/>
    <mergeCell ref="A33:H33"/>
    <mergeCell ref="A34:H34"/>
    <mergeCell ref="A35:H35"/>
    <mergeCell ref="A545:B545"/>
    <mergeCell ref="H545:L545"/>
    <mergeCell ref="A12:H12"/>
    <mergeCell ref="A13:H13"/>
    <mergeCell ref="A14:H14"/>
    <mergeCell ref="A15:H15"/>
    <mergeCell ref="A16:H16"/>
    <mergeCell ref="A17:H17"/>
    <mergeCell ref="A8:H8"/>
    <mergeCell ref="A9:H9"/>
    <mergeCell ref="A10:H10"/>
    <mergeCell ref="A11:H11"/>
    <mergeCell ref="A24:H24"/>
    <mergeCell ref="A25:H25"/>
    <mergeCell ref="A26:H26"/>
    <mergeCell ref="A27:H27"/>
    <mergeCell ref="A28:H28"/>
    <mergeCell ref="A29:H29"/>
    <mergeCell ref="A18:H18"/>
    <mergeCell ref="A19:H19"/>
    <mergeCell ref="A20:H20"/>
    <mergeCell ref="A21:H21"/>
    <mergeCell ref="A22:H22"/>
    <mergeCell ref="A23:H23"/>
  </mergeCells>
  <pageMargins left="0.74803149606299213" right="0.55118110236220474" top="0.39370078740157483" bottom="0.6692913385826772" header="0.51181102362204722" footer="0.51181102362204722"/>
  <pageSetup paperSize="9" scale="71" firstPageNumber="181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W645"/>
  <sheetViews>
    <sheetView view="pageBreakPreview" topLeftCell="A94" zoomScaleNormal="100" zoomScaleSheetLayoutView="100" workbookViewId="0">
      <selection activeCell="L10" sqref="L10"/>
    </sheetView>
  </sheetViews>
  <sheetFormatPr defaultColWidth="10.1640625" defaultRowHeight="11.45" customHeight="1" outlineLevelRow="5"/>
  <cols>
    <col min="1" max="1" width="24" style="99" customWidth="1"/>
    <col min="2" max="2" width="14.6640625" style="99" customWidth="1"/>
    <col min="3" max="3" width="9.5" style="99" customWidth="1"/>
    <col min="4" max="6" width="4.33203125" style="99" customWidth="1"/>
    <col min="7" max="7" width="7" style="99" customWidth="1"/>
    <col min="8" max="8" width="28" style="99" customWidth="1"/>
    <col min="9" max="10" width="10.1640625" style="3" customWidth="1"/>
    <col min="11" max="11" width="21.33203125" style="17" customWidth="1"/>
    <col min="12" max="12" width="23.5" style="131" customWidth="1"/>
    <col min="13" max="13" width="21.6640625" style="7" customWidth="1"/>
    <col min="14" max="14" width="0" style="2" hidden="1" customWidth="1"/>
    <col min="15" max="15" width="0" style="22" hidden="1" customWidth="1"/>
    <col min="16" max="16" width="0" style="2" hidden="1" customWidth="1"/>
    <col min="17" max="17" width="0" style="23" hidden="1" customWidth="1"/>
    <col min="18" max="18" width="0" style="2" hidden="1" customWidth="1"/>
    <col min="19" max="16384" width="10.1640625" style="2"/>
  </cols>
  <sheetData>
    <row r="1" spans="1:23" ht="11.45" customHeight="1">
      <c r="L1" s="100" t="s">
        <v>242</v>
      </c>
      <c r="M1" s="100"/>
    </row>
    <row r="2" spans="1:23" ht="34.5" customHeight="1">
      <c r="K2" s="321" t="s">
        <v>152</v>
      </c>
      <c r="L2" s="321"/>
      <c r="M2" s="101"/>
    </row>
    <row r="5" spans="1:23" ht="12" customHeight="1">
      <c r="A5" s="301" t="s">
        <v>686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98"/>
    </row>
    <row r="6" spans="1:23" ht="12" customHeight="1">
      <c r="A6" s="301"/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98"/>
    </row>
    <row r="8" spans="1:23" ht="11.1" customHeight="1">
      <c r="D8" s="102"/>
      <c r="E8" s="102"/>
      <c r="F8" s="102"/>
      <c r="G8" s="102"/>
      <c r="H8" s="102"/>
      <c r="I8" s="103"/>
    </row>
    <row r="10" spans="1:23" ht="52.5" customHeight="1" thickBot="1">
      <c r="A10" s="316" t="s">
        <v>0</v>
      </c>
      <c r="B10" s="316"/>
      <c r="C10" s="316"/>
      <c r="D10" s="316"/>
      <c r="E10" s="316"/>
      <c r="F10" s="316"/>
      <c r="G10" s="316"/>
      <c r="H10" s="316"/>
      <c r="I10" s="19" t="s">
        <v>1</v>
      </c>
      <c r="J10" s="19" t="s">
        <v>2</v>
      </c>
      <c r="K10" s="10" t="s">
        <v>3</v>
      </c>
      <c r="L10" s="132" t="s">
        <v>241</v>
      </c>
      <c r="M10" s="49"/>
      <c r="N10" s="50" t="s">
        <v>414</v>
      </c>
      <c r="O10" s="50" t="s">
        <v>415</v>
      </c>
      <c r="P10" s="50" t="s">
        <v>416</v>
      </c>
      <c r="Q10" s="50" t="s">
        <v>417</v>
      </c>
      <c r="R10" s="2">
        <v>1000</v>
      </c>
    </row>
    <row r="11" spans="1:23" ht="25.5" customHeight="1" outlineLevel="1">
      <c r="A11" s="269" t="s">
        <v>4</v>
      </c>
      <c r="B11" s="269"/>
      <c r="C11" s="269"/>
      <c r="D11" s="269"/>
      <c r="E11" s="269"/>
      <c r="F11" s="269"/>
      <c r="G11" s="269"/>
      <c r="H11" s="269"/>
      <c r="I11" s="104"/>
      <c r="J11" s="105"/>
      <c r="K11" s="106"/>
      <c r="L11" s="133"/>
      <c r="M11" s="52"/>
    </row>
    <row r="12" spans="1:23" ht="25.5" customHeight="1" outlineLevel="2">
      <c r="A12" s="269" t="s">
        <v>5</v>
      </c>
      <c r="B12" s="269"/>
      <c r="C12" s="269"/>
      <c r="D12" s="269"/>
      <c r="E12" s="269"/>
      <c r="F12" s="269"/>
      <c r="G12" s="269"/>
      <c r="H12" s="269"/>
      <c r="I12" s="104"/>
      <c r="J12" s="105"/>
      <c r="K12" s="106"/>
      <c r="L12" s="133"/>
      <c r="M12" s="52"/>
    </row>
    <row r="13" spans="1:23" ht="25.5" customHeight="1" outlineLevel="3">
      <c r="A13" s="269" t="s">
        <v>232</v>
      </c>
      <c r="B13" s="269"/>
      <c r="C13" s="269"/>
      <c r="D13" s="269"/>
      <c r="E13" s="269"/>
      <c r="F13" s="269"/>
      <c r="G13" s="269"/>
      <c r="H13" s="269"/>
      <c r="I13" s="104"/>
      <c r="J13" s="105"/>
      <c r="K13" s="106"/>
      <c r="L13" s="133"/>
      <c r="M13" s="52"/>
      <c r="W13" s="100"/>
    </row>
    <row r="14" spans="1:23" ht="25.5" customHeight="1" outlineLevel="4">
      <c r="A14" s="275" t="s">
        <v>494</v>
      </c>
      <c r="B14" s="275"/>
      <c r="C14" s="275"/>
      <c r="D14" s="275"/>
      <c r="E14" s="275"/>
      <c r="F14" s="275"/>
      <c r="G14" s="275"/>
      <c r="H14" s="275"/>
      <c r="I14" s="107"/>
      <c r="J14" s="108"/>
      <c r="K14" s="106"/>
      <c r="L14" s="134"/>
      <c r="M14" s="52"/>
    </row>
    <row r="15" spans="1:23" ht="27.75" customHeight="1" outlineLevel="4">
      <c r="A15" s="317" t="s">
        <v>495</v>
      </c>
      <c r="B15" s="318"/>
      <c r="C15" s="318"/>
      <c r="D15" s="318"/>
      <c r="E15" s="318"/>
      <c r="F15" s="318"/>
      <c r="G15" s="318"/>
      <c r="H15" s="319"/>
      <c r="I15" s="80">
        <v>2017</v>
      </c>
      <c r="J15" s="130">
        <v>0.4</v>
      </c>
      <c r="K15" s="81">
        <v>13</v>
      </c>
      <c r="L15" s="149"/>
      <c r="M15" s="52"/>
    </row>
    <row r="16" spans="1:23" ht="24.75" customHeight="1" outlineLevel="4">
      <c r="A16" s="317" t="s">
        <v>496</v>
      </c>
      <c r="B16" s="318"/>
      <c r="C16" s="318"/>
      <c r="D16" s="318"/>
      <c r="E16" s="318"/>
      <c r="F16" s="318"/>
      <c r="G16" s="318"/>
      <c r="H16" s="319"/>
      <c r="I16" s="80">
        <v>2017</v>
      </c>
      <c r="J16" s="130">
        <v>0.4</v>
      </c>
      <c r="K16" s="81">
        <v>35</v>
      </c>
      <c r="L16" s="149"/>
      <c r="M16" s="52"/>
    </row>
    <row r="17" spans="1:17" ht="25.5" customHeight="1" outlineLevel="4">
      <c r="A17" s="317" t="s">
        <v>497</v>
      </c>
      <c r="B17" s="318"/>
      <c r="C17" s="318"/>
      <c r="D17" s="318"/>
      <c r="E17" s="318"/>
      <c r="F17" s="318"/>
      <c r="G17" s="318"/>
      <c r="H17" s="319"/>
      <c r="I17" s="80">
        <v>2017</v>
      </c>
      <c r="J17" s="130">
        <v>0.4</v>
      </c>
      <c r="K17" s="81">
        <v>18</v>
      </c>
      <c r="L17" s="149"/>
      <c r="M17" s="52"/>
    </row>
    <row r="18" spans="1:17" ht="35.25" customHeight="1" outlineLevel="4">
      <c r="A18" s="317" t="s">
        <v>498</v>
      </c>
      <c r="B18" s="318"/>
      <c r="C18" s="318"/>
      <c r="D18" s="318"/>
      <c r="E18" s="318"/>
      <c r="F18" s="318"/>
      <c r="G18" s="318"/>
      <c r="H18" s="319"/>
      <c r="I18" s="80">
        <v>2017</v>
      </c>
      <c r="J18" s="130">
        <v>0.4</v>
      </c>
      <c r="K18" s="81">
        <v>12</v>
      </c>
      <c r="L18" s="149"/>
      <c r="M18" s="52"/>
    </row>
    <row r="19" spans="1:17" ht="33.75" customHeight="1" outlineLevel="4">
      <c r="A19" s="317" t="s">
        <v>499</v>
      </c>
      <c r="B19" s="318"/>
      <c r="C19" s="318"/>
      <c r="D19" s="318"/>
      <c r="E19" s="318"/>
      <c r="F19" s="318"/>
      <c r="G19" s="318"/>
      <c r="H19" s="319"/>
      <c r="I19" s="80">
        <v>2017</v>
      </c>
      <c r="J19" s="130">
        <v>0.4</v>
      </c>
      <c r="K19" s="81">
        <v>28</v>
      </c>
      <c r="L19" s="149"/>
      <c r="M19" s="52"/>
    </row>
    <row r="20" spans="1:17" ht="26.25" customHeight="1" outlineLevel="4">
      <c r="A20" s="317" t="s">
        <v>500</v>
      </c>
      <c r="B20" s="318"/>
      <c r="C20" s="318"/>
      <c r="D20" s="318"/>
      <c r="E20" s="318"/>
      <c r="F20" s="318"/>
      <c r="G20" s="318"/>
      <c r="H20" s="319"/>
      <c r="I20" s="80">
        <v>2017</v>
      </c>
      <c r="J20" s="130">
        <v>0.4</v>
      </c>
      <c r="K20" s="81">
        <v>30</v>
      </c>
      <c r="L20" s="149"/>
      <c r="M20" s="52"/>
    </row>
    <row r="21" spans="1:17" ht="27" customHeight="1" outlineLevel="4">
      <c r="A21" s="317" t="s">
        <v>501</v>
      </c>
      <c r="B21" s="318"/>
      <c r="C21" s="318"/>
      <c r="D21" s="318"/>
      <c r="E21" s="318"/>
      <c r="F21" s="318"/>
      <c r="G21" s="318"/>
      <c r="H21" s="319"/>
      <c r="I21" s="80">
        <v>2017</v>
      </c>
      <c r="J21" s="130">
        <v>0.4</v>
      </c>
      <c r="K21" s="81">
        <v>60</v>
      </c>
      <c r="L21" s="149"/>
      <c r="M21" s="52"/>
    </row>
    <row r="22" spans="1:17" ht="24.75" customHeight="1" outlineLevel="5">
      <c r="A22" s="320" t="s">
        <v>502</v>
      </c>
      <c r="B22" s="320"/>
      <c r="C22" s="320"/>
      <c r="D22" s="320"/>
      <c r="E22" s="320"/>
      <c r="F22" s="320"/>
      <c r="G22" s="320"/>
      <c r="H22" s="320"/>
      <c r="I22" s="80">
        <v>2017</v>
      </c>
      <c r="J22" s="83">
        <v>0.4</v>
      </c>
      <c r="K22" s="81">
        <v>20</v>
      </c>
      <c r="L22" s="149"/>
      <c r="M22" s="52"/>
    </row>
    <row r="23" spans="1:17" ht="25.5" customHeight="1" outlineLevel="4">
      <c r="A23" s="275" t="s">
        <v>503</v>
      </c>
      <c r="B23" s="275"/>
      <c r="C23" s="275"/>
      <c r="D23" s="275"/>
      <c r="E23" s="275"/>
      <c r="F23" s="275"/>
      <c r="G23" s="275"/>
      <c r="H23" s="275"/>
      <c r="I23" s="107"/>
      <c r="J23" s="108"/>
      <c r="K23" s="106"/>
      <c r="L23" s="134"/>
      <c r="M23" s="52"/>
    </row>
    <row r="24" spans="1:17" ht="25.5" customHeight="1" outlineLevel="4">
      <c r="A24" s="317" t="s">
        <v>504</v>
      </c>
      <c r="B24" s="318"/>
      <c r="C24" s="318"/>
      <c r="D24" s="318"/>
      <c r="E24" s="318"/>
      <c r="F24" s="318"/>
      <c r="G24" s="318"/>
      <c r="H24" s="319"/>
      <c r="I24" s="80">
        <v>2017</v>
      </c>
      <c r="J24" s="130">
        <v>0.4</v>
      </c>
      <c r="K24" s="81">
        <v>163</v>
      </c>
      <c r="L24" s="149"/>
      <c r="M24" s="52"/>
    </row>
    <row r="25" spans="1:17" ht="24" customHeight="1" outlineLevel="4">
      <c r="A25" s="317" t="s">
        <v>505</v>
      </c>
      <c r="B25" s="318"/>
      <c r="C25" s="318"/>
      <c r="D25" s="318"/>
      <c r="E25" s="318"/>
      <c r="F25" s="318"/>
      <c r="G25" s="318"/>
      <c r="H25" s="319"/>
      <c r="I25" s="80">
        <v>2017</v>
      </c>
      <c r="J25" s="130">
        <v>0.4</v>
      </c>
      <c r="K25" s="81">
        <v>95</v>
      </c>
      <c r="L25" s="149"/>
      <c r="M25" s="52"/>
    </row>
    <row r="26" spans="1:17" ht="36" customHeight="1" outlineLevel="4">
      <c r="A26" s="317" t="s">
        <v>506</v>
      </c>
      <c r="B26" s="318"/>
      <c r="C26" s="318"/>
      <c r="D26" s="318"/>
      <c r="E26" s="318"/>
      <c r="F26" s="318"/>
      <c r="G26" s="318"/>
      <c r="H26" s="319"/>
      <c r="I26" s="80">
        <v>2017</v>
      </c>
      <c r="J26" s="130">
        <v>0.4</v>
      </c>
      <c r="K26" s="81">
        <v>70</v>
      </c>
      <c r="L26" s="149"/>
      <c r="M26" s="52"/>
    </row>
    <row r="27" spans="1:17" ht="25.5" customHeight="1" outlineLevel="5">
      <c r="A27" s="320" t="s">
        <v>507</v>
      </c>
      <c r="B27" s="320"/>
      <c r="C27" s="320"/>
      <c r="D27" s="320"/>
      <c r="E27" s="320"/>
      <c r="F27" s="320"/>
      <c r="G27" s="320"/>
      <c r="H27" s="320"/>
      <c r="I27" s="80">
        <v>2017</v>
      </c>
      <c r="J27" s="83">
        <v>4</v>
      </c>
      <c r="K27" s="81">
        <v>140</v>
      </c>
      <c r="L27" s="149"/>
      <c r="M27" s="52"/>
    </row>
    <row r="28" spans="1:17" s="46" customFormat="1" ht="25.5" customHeight="1" outlineLevel="4">
      <c r="A28" s="292" t="s">
        <v>235</v>
      </c>
      <c r="B28" s="292"/>
      <c r="C28" s="292"/>
      <c r="D28" s="292"/>
      <c r="E28" s="292"/>
      <c r="F28" s="292"/>
      <c r="G28" s="292"/>
      <c r="H28" s="292"/>
      <c r="I28" s="110"/>
      <c r="J28" s="111"/>
      <c r="K28" s="112"/>
      <c r="L28" s="135"/>
      <c r="M28" s="28"/>
      <c r="O28" s="55"/>
      <c r="Q28" s="56"/>
    </row>
    <row r="29" spans="1:17" ht="25.5" customHeight="1" outlineLevel="4">
      <c r="A29" s="317" t="s">
        <v>508</v>
      </c>
      <c r="B29" s="318"/>
      <c r="C29" s="318"/>
      <c r="D29" s="318"/>
      <c r="E29" s="318"/>
      <c r="F29" s="318"/>
      <c r="G29" s="318"/>
      <c r="H29" s="319"/>
      <c r="I29" s="80">
        <v>2017</v>
      </c>
      <c r="J29" s="130">
        <v>0.4</v>
      </c>
      <c r="K29" s="81">
        <v>185</v>
      </c>
      <c r="L29" s="149"/>
      <c r="M29" s="52"/>
    </row>
    <row r="30" spans="1:17" ht="18.75" customHeight="1" outlineLevel="4">
      <c r="A30" s="317" t="s">
        <v>509</v>
      </c>
      <c r="B30" s="318"/>
      <c r="C30" s="318"/>
      <c r="D30" s="318"/>
      <c r="E30" s="318"/>
      <c r="F30" s="318"/>
      <c r="G30" s="318"/>
      <c r="H30" s="319"/>
      <c r="I30" s="80">
        <v>2017</v>
      </c>
      <c r="J30" s="130">
        <v>0.4</v>
      </c>
      <c r="K30" s="81">
        <f>1294+1328+1017+1053</f>
        <v>4692</v>
      </c>
      <c r="L30" s="149"/>
      <c r="M30" s="52"/>
    </row>
    <row r="31" spans="1:17" ht="25.5" customHeight="1" outlineLevel="4">
      <c r="A31" s="323" t="s">
        <v>510</v>
      </c>
      <c r="B31" s="323"/>
      <c r="C31" s="323"/>
      <c r="D31" s="323"/>
      <c r="E31" s="323"/>
      <c r="F31" s="323"/>
      <c r="G31" s="323"/>
      <c r="H31" s="323"/>
      <c r="I31" s="107"/>
      <c r="J31" s="108"/>
      <c r="K31" s="106"/>
      <c r="L31" s="134"/>
      <c r="M31" s="52"/>
    </row>
    <row r="32" spans="1:17" ht="34.5" customHeight="1" outlineLevel="5">
      <c r="A32" s="320" t="s">
        <v>511</v>
      </c>
      <c r="B32" s="320"/>
      <c r="C32" s="320"/>
      <c r="D32" s="320"/>
      <c r="E32" s="320"/>
      <c r="F32" s="320"/>
      <c r="G32" s="320"/>
      <c r="H32" s="320"/>
      <c r="I32" s="80">
        <v>2017</v>
      </c>
      <c r="J32" s="83">
        <v>0.4</v>
      </c>
      <c r="K32" s="81">
        <v>53</v>
      </c>
      <c r="L32" s="149"/>
      <c r="M32" s="52"/>
    </row>
    <row r="33" spans="1:17" ht="25.5" customHeight="1" outlineLevel="3">
      <c r="A33" s="269" t="s">
        <v>6</v>
      </c>
      <c r="B33" s="269"/>
      <c r="C33" s="269"/>
      <c r="D33" s="269"/>
      <c r="E33" s="269"/>
      <c r="F33" s="269"/>
      <c r="G33" s="269"/>
      <c r="H33" s="269"/>
      <c r="I33" s="104"/>
      <c r="J33" s="105"/>
      <c r="K33" s="106"/>
      <c r="L33" s="133"/>
      <c r="M33" s="52"/>
    </row>
    <row r="34" spans="1:17" ht="25.5" customHeight="1" outlineLevel="4">
      <c r="A34" s="275" t="s">
        <v>7</v>
      </c>
      <c r="B34" s="275"/>
      <c r="C34" s="275"/>
      <c r="D34" s="275"/>
      <c r="E34" s="275"/>
      <c r="F34" s="275"/>
      <c r="G34" s="275"/>
      <c r="H34" s="275"/>
      <c r="I34" s="107"/>
      <c r="J34" s="108"/>
      <c r="K34" s="106"/>
      <c r="L34" s="134"/>
      <c r="M34" s="52"/>
    </row>
    <row r="35" spans="1:17" ht="25.5" customHeight="1" outlineLevel="5">
      <c r="A35" s="322" t="s">
        <v>160</v>
      </c>
      <c r="B35" s="322"/>
      <c r="C35" s="322"/>
      <c r="D35" s="322"/>
      <c r="E35" s="322"/>
      <c r="F35" s="322"/>
      <c r="G35" s="322"/>
      <c r="H35" s="322"/>
      <c r="I35" s="113"/>
      <c r="J35" s="109"/>
      <c r="K35" s="106"/>
      <c r="L35" s="134"/>
      <c r="M35" s="52"/>
    </row>
    <row r="36" spans="1:17" ht="25.5" customHeight="1" outlineLevel="4">
      <c r="A36" s="275" t="s">
        <v>11</v>
      </c>
      <c r="B36" s="275"/>
      <c r="C36" s="275"/>
      <c r="D36" s="275"/>
      <c r="E36" s="275"/>
      <c r="F36" s="275"/>
      <c r="G36" s="275"/>
      <c r="H36" s="275"/>
      <c r="I36" s="107"/>
      <c r="J36" s="108"/>
      <c r="K36" s="106"/>
      <c r="L36" s="134"/>
      <c r="M36" s="52"/>
    </row>
    <row r="37" spans="1:17" ht="25.5" customHeight="1" outlineLevel="5">
      <c r="A37" s="322" t="s">
        <v>160</v>
      </c>
      <c r="B37" s="322"/>
      <c r="C37" s="322"/>
      <c r="D37" s="322"/>
      <c r="E37" s="322"/>
      <c r="F37" s="322"/>
      <c r="G37" s="322"/>
      <c r="H37" s="322"/>
      <c r="I37" s="113"/>
      <c r="J37" s="109"/>
      <c r="K37" s="106"/>
      <c r="L37" s="134"/>
      <c r="M37" s="52"/>
    </row>
    <row r="38" spans="1:17" ht="25.5" customHeight="1" outlineLevel="4">
      <c r="A38" s="275" t="s">
        <v>12</v>
      </c>
      <c r="B38" s="275"/>
      <c r="C38" s="275"/>
      <c r="D38" s="275"/>
      <c r="E38" s="275"/>
      <c r="F38" s="275"/>
      <c r="G38" s="275"/>
      <c r="H38" s="275"/>
      <c r="I38" s="107"/>
      <c r="J38" s="108"/>
      <c r="K38" s="106"/>
      <c r="L38" s="134"/>
      <c r="M38" s="52"/>
    </row>
    <row r="39" spans="1:17" ht="25.5" customHeight="1" outlineLevel="5">
      <c r="A39" s="322" t="s">
        <v>160</v>
      </c>
      <c r="B39" s="322"/>
      <c r="C39" s="322"/>
      <c r="D39" s="322"/>
      <c r="E39" s="322"/>
      <c r="F39" s="322"/>
      <c r="G39" s="322"/>
      <c r="H39" s="322"/>
      <c r="I39" s="113"/>
      <c r="J39" s="109"/>
      <c r="K39" s="106"/>
      <c r="L39" s="134"/>
      <c r="M39" s="52"/>
    </row>
    <row r="40" spans="1:17" s="46" customFormat="1" ht="25.5" customHeight="1" outlineLevel="4">
      <c r="A40" s="325" t="s">
        <v>13</v>
      </c>
      <c r="B40" s="325"/>
      <c r="C40" s="325"/>
      <c r="D40" s="325"/>
      <c r="E40" s="325"/>
      <c r="F40" s="325"/>
      <c r="G40" s="325"/>
      <c r="H40" s="325"/>
      <c r="I40" s="114"/>
      <c r="J40" s="115"/>
      <c r="K40" s="116"/>
      <c r="L40" s="136"/>
      <c r="M40" s="28"/>
      <c r="O40" s="55"/>
      <c r="Q40" s="56"/>
    </row>
    <row r="41" spans="1:17" ht="25.5" customHeight="1" outlineLevel="4">
      <c r="A41" s="324" t="s">
        <v>512</v>
      </c>
      <c r="B41" s="324"/>
      <c r="C41" s="324"/>
      <c r="D41" s="324"/>
      <c r="E41" s="324"/>
      <c r="F41" s="324"/>
      <c r="G41" s="324"/>
      <c r="H41" s="324"/>
      <c r="I41" s="84">
        <v>2017</v>
      </c>
      <c r="J41" s="84">
        <v>0.4</v>
      </c>
      <c r="K41" s="81">
        <v>40</v>
      </c>
      <c r="L41" s="150"/>
      <c r="M41" s="52"/>
    </row>
    <row r="42" spans="1:17" ht="25.5" customHeight="1" outlineLevel="4">
      <c r="A42" s="324" t="s">
        <v>513</v>
      </c>
      <c r="B42" s="324"/>
      <c r="C42" s="324"/>
      <c r="D42" s="324"/>
      <c r="E42" s="324"/>
      <c r="F42" s="324"/>
      <c r="G42" s="324"/>
      <c r="H42" s="324"/>
      <c r="I42" s="84">
        <v>2017</v>
      </c>
      <c r="J42" s="84">
        <v>0.4</v>
      </c>
      <c r="K42" s="81">
        <v>17</v>
      </c>
      <c r="L42" s="150"/>
      <c r="M42" s="52"/>
    </row>
    <row r="43" spans="1:17" ht="25.5" customHeight="1" outlineLevel="4">
      <c r="A43" s="324" t="s">
        <v>514</v>
      </c>
      <c r="B43" s="324"/>
      <c r="C43" s="324"/>
      <c r="D43" s="324"/>
      <c r="E43" s="324"/>
      <c r="F43" s="324"/>
      <c r="G43" s="324"/>
      <c r="H43" s="324"/>
      <c r="I43" s="84">
        <v>2017</v>
      </c>
      <c r="J43" s="84">
        <v>0.4</v>
      </c>
      <c r="K43" s="81">
        <v>25</v>
      </c>
      <c r="L43" s="150"/>
      <c r="M43" s="52"/>
    </row>
    <row r="44" spans="1:17" ht="25.5" customHeight="1" outlineLevel="4">
      <c r="A44" s="324" t="s">
        <v>515</v>
      </c>
      <c r="B44" s="324"/>
      <c r="C44" s="324"/>
      <c r="D44" s="324"/>
      <c r="E44" s="324"/>
      <c r="F44" s="324"/>
      <c r="G44" s="324"/>
      <c r="H44" s="324"/>
      <c r="I44" s="84">
        <v>2017</v>
      </c>
      <c r="J44" s="84">
        <v>0.4</v>
      </c>
      <c r="K44" s="81">
        <v>16</v>
      </c>
      <c r="L44" s="150"/>
      <c r="M44" s="52"/>
    </row>
    <row r="45" spans="1:17" ht="25.5" customHeight="1" outlineLevel="4">
      <c r="A45" s="317" t="s">
        <v>516</v>
      </c>
      <c r="B45" s="318"/>
      <c r="C45" s="318"/>
      <c r="D45" s="318"/>
      <c r="E45" s="318"/>
      <c r="F45" s="318"/>
      <c r="G45" s="318"/>
      <c r="H45" s="319"/>
      <c r="I45" s="84">
        <v>2017</v>
      </c>
      <c r="J45" s="84">
        <v>0.4</v>
      </c>
      <c r="K45" s="81">
        <v>30</v>
      </c>
      <c r="L45" s="150"/>
      <c r="M45" s="52"/>
    </row>
    <row r="46" spans="1:17" ht="25.5" customHeight="1" outlineLevel="4">
      <c r="A46" s="324" t="s">
        <v>517</v>
      </c>
      <c r="B46" s="324"/>
      <c r="C46" s="324"/>
      <c r="D46" s="324"/>
      <c r="E46" s="324"/>
      <c r="F46" s="324"/>
      <c r="G46" s="324"/>
      <c r="H46" s="324"/>
      <c r="I46" s="84">
        <v>2017</v>
      </c>
      <c r="J46" s="84">
        <v>0.4</v>
      </c>
      <c r="K46" s="81">
        <v>60</v>
      </c>
      <c r="L46" s="150"/>
      <c r="M46" s="52"/>
    </row>
    <row r="47" spans="1:17" ht="25.5" customHeight="1" outlineLevel="4">
      <c r="A47" s="324" t="s">
        <v>518</v>
      </c>
      <c r="B47" s="324"/>
      <c r="C47" s="324"/>
      <c r="D47" s="324"/>
      <c r="E47" s="324"/>
      <c r="F47" s="324"/>
      <c r="G47" s="324"/>
      <c r="H47" s="324"/>
      <c r="I47" s="84">
        <v>2017</v>
      </c>
      <c r="J47" s="84">
        <v>0.4</v>
      </c>
      <c r="K47" s="81">
        <v>35</v>
      </c>
      <c r="L47" s="150"/>
      <c r="M47" s="52"/>
    </row>
    <row r="48" spans="1:17" ht="30" customHeight="1" outlineLevel="4">
      <c r="A48" s="324" t="s">
        <v>519</v>
      </c>
      <c r="B48" s="324"/>
      <c r="C48" s="324"/>
      <c r="D48" s="324"/>
      <c r="E48" s="324"/>
      <c r="F48" s="324"/>
      <c r="G48" s="324"/>
      <c r="H48" s="324"/>
      <c r="I48" s="84">
        <v>2017</v>
      </c>
      <c r="J48" s="84">
        <v>0.4</v>
      </c>
      <c r="K48" s="81">
        <v>22</v>
      </c>
      <c r="L48" s="150"/>
      <c r="M48" s="52"/>
    </row>
    <row r="49" spans="1:13" ht="27" customHeight="1" outlineLevel="4">
      <c r="A49" s="324" t="s">
        <v>520</v>
      </c>
      <c r="B49" s="324"/>
      <c r="C49" s="324"/>
      <c r="D49" s="324"/>
      <c r="E49" s="324"/>
      <c r="F49" s="324"/>
      <c r="G49" s="324"/>
      <c r="H49" s="324"/>
      <c r="I49" s="84">
        <v>2017</v>
      </c>
      <c r="J49" s="84">
        <v>0.4</v>
      </c>
      <c r="K49" s="81">
        <v>28</v>
      </c>
      <c r="L49" s="150"/>
      <c r="M49" s="52"/>
    </row>
    <row r="50" spans="1:13" ht="28.5" customHeight="1" outlineLevel="4">
      <c r="A50" s="324" t="s">
        <v>521</v>
      </c>
      <c r="B50" s="324"/>
      <c r="C50" s="324"/>
      <c r="D50" s="324"/>
      <c r="E50" s="324"/>
      <c r="F50" s="324"/>
      <c r="G50" s="324"/>
      <c r="H50" s="324"/>
      <c r="I50" s="84">
        <v>2017</v>
      </c>
      <c r="J50" s="84">
        <v>0.4</v>
      </c>
      <c r="K50" s="81">
        <v>30</v>
      </c>
      <c r="L50" s="150"/>
      <c r="M50" s="52"/>
    </row>
    <row r="51" spans="1:13" ht="26.25" customHeight="1" outlineLevel="4">
      <c r="A51" s="324" t="s">
        <v>522</v>
      </c>
      <c r="B51" s="324"/>
      <c r="C51" s="324"/>
      <c r="D51" s="324"/>
      <c r="E51" s="324"/>
      <c r="F51" s="324"/>
      <c r="G51" s="324"/>
      <c r="H51" s="324"/>
      <c r="I51" s="84">
        <v>2017</v>
      </c>
      <c r="J51" s="84">
        <v>0.4</v>
      </c>
      <c r="K51" s="81">
        <v>30</v>
      </c>
      <c r="L51" s="150"/>
      <c r="M51" s="61"/>
    </row>
    <row r="52" spans="1:13" ht="25.5" customHeight="1" outlineLevel="4">
      <c r="A52" s="324" t="s">
        <v>523</v>
      </c>
      <c r="B52" s="324"/>
      <c r="C52" s="324"/>
      <c r="D52" s="324"/>
      <c r="E52" s="324"/>
      <c r="F52" s="324"/>
      <c r="G52" s="324"/>
      <c r="H52" s="324"/>
      <c r="I52" s="84">
        <v>2017</v>
      </c>
      <c r="J52" s="84">
        <v>0.4</v>
      </c>
      <c r="K52" s="81">
        <v>20</v>
      </c>
      <c r="L52" s="150"/>
      <c r="M52" s="52"/>
    </row>
    <row r="53" spans="1:13" ht="25.5" customHeight="1" outlineLevel="4">
      <c r="A53" s="324" t="s">
        <v>524</v>
      </c>
      <c r="B53" s="330"/>
      <c r="C53" s="330"/>
      <c r="D53" s="330"/>
      <c r="E53" s="330"/>
      <c r="F53" s="330"/>
      <c r="G53" s="330"/>
      <c r="H53" s="330"/>
      <c r="I53" s="84">
        <v>2017</v>
      </c>
      <c r="J53" s="84">
        <v>0.4</v>
      </c>
      <c r="K53" s="81">
        <v>20</v>
      </c>
      <c r="L53" s="150"/>
      <c r="M53" s="52"/>
    </row>
    <row r="54" spans="1:13" ht="25.5" customHeight="1" outlineLevel="4">
      <c r="A54" s="324" t="s">
        <v>525</v>
      </c>
      <c r="B54" s="324"/>
      <c r="C54" s="324"/>
      <c r="D54" s="324"/>
      <c r="E54" s="324"/>
      <c r="F54" s="324"/>
      <c r="G54" s="324"/>
      <c r="H54" s="324"/>
      <c r="I54" s="84">
        <v>2017</v>
      </c>
      <c r="J54" s="84">
        <v>0.4</v>
      </c>
      <c r="K54" s="81">
        <v>44</v>
      </c>
      <c r="L54" s="150"/>
      <c r="M54" s="52"/>
    </row>
    <row r="55" spans="1:13" ht="25.5" customHeight="1" outlineLevel="4">
      <c r="A55" s="324" t="s">
        <v>526</v>
      </c>
      <c r="B55" s="324"/>
      <c r="C55" s="324"/>
      <c r="D55" s="324"/>
      <c r="E55" s="324"/>
      <c r="F55" s="324"/>
      <c r="G55" s="324"/>
      <c r="H55" s="324"/>
      <c r="I55" s="84">
        <v>2017</v>
      </c>
      <c r="J55" s="84">
        <v>0.4</v>
      </c>
      <c r="K55" s="81">
        <v>20</v>
      </c>
      <c r="L55" s="150"/>
      <c r="M55" s="52"/>
    </row>
    <row r="56" spans="1:13" ht="24" customHeight="1" outlineLevel="4">
      <c r="A56" s="324" t="s">
        <v>527</v>
      </c>
      <c r="B56" s="324"/>
      <c r="C56" s="324"/>
      <c r="D56" s="324"/>
      <c r="E56" s="324"/>
      <c r="F56" s="324"/>
      <c r="G56" s="324"/>
      <c r="H56" s="324"/>
      <c r="I56" s="84">
        <v>2017</v>
      </c>
      <c r="J56" s="84">
        <v>0.4</v>
      </c>
      <c r="K56" s="81">
        <v>60</v>
      </c>
      <c r="L56" s="150"/>
      <c r="M56" s="52"/>
    </row>
    <row r="57" spans="1:13" ht="25.5" customHeight="1" outlineLevel="4">
      <c r="A57" s="324" t="s">
        <v>528</v>
      </c>
      <c r="B57" s="324"/>
      <c r="C57" s="324"/>
      <c r="D57" s="324"/>
      <c r="E57" s="324"/>
      <c r="F57" s="324"/>
      <c r="G57" s="324"/>
      <c r="H57" s="324"/>
      <c r="I57" s="84">
        <v>2017</v>
      </c>
      <c r="J57" s="84">
        <v>0.4</v>
      </c>
      <c r="K57" s="81">
        <v>20</v>
      </c>
      <c r="L57" s="150"/>
      <c r="M57" s="52"/>
    </row>
    <row r="58" spans="1:13" ht="25.5" customHeight="1" outlineLevel="4">
      <c r="A58" s="326" t="s">
        <v>529</v>
      </c>
      <c r="B58" s="326"/>
      <c r="C58" s="326"/>
      <c r="D58" s="326"/>
      <c r="E58" s="326"/>
      <c r="F58" s="326"/>
      <c r="G58" s="326"/>
      <c r="H58" s="327"/>
      <c r="I58" s="84">
        <v>2017</v>
      </c>
      <c r="J58" s="86">
        <v>0.4</v>
      </c>
      <c r="K58" s="87">
        <v>30</v>
      </c>
      <c r="L58" s="151"/>
      <c r="M58" s="62"/>
    </row>
    <row r="59" spans="1:13" ht="27" customHeight="1">
      <c r="A59" s="317" t="s">
        <v>530</v>
      </c>
      <c r="B59" s="318"/>
      <c r="C59" s="318"/>
      <c r="D59" s="318"/>
      <c r="E59" s="318"/>
      <c r="F59" s="318"/>
      <c r="G59" s="318"/>
      <c r="H59" s="319"/>
      <c r="I59" s="84">
        <v>2017</v>
      </c>
      <c r="J59" s="90">
        <v>0.4</v>
      </c>
      <c r="K59" s="87">
        <v>35</v>
      </c>
      <c r="L59" s="152"/>
      <c r="M59" s="52"/>
    </row>
    <row r="60" spans="1:13" ht="39" customHeight="1" outlineLevel="4">
      <c r="A60" s="317" t="s">
        <v>531</v>
      </c>
      <c r="B60" s="318"/>
      <c r="C60" s="318"/>
      <c r="D60" s="318"/>
      <c r="E60" s="318"/>
      <c r="F60" s="318"/>
      <c r="G60" s="318"/>
      <c r="H60" s="319"/>
      <c r="I60" s="84">
        <v>2017</v>
      </c>
      <c r="J60" s="130">
        <v>0.4</v>
      </c>
      <c r="K60" s="81">
        <v>28</v>
      </c>
      <c r="L60" s="149"/>
      <c r="M60" s="52"/>
    </row>
    <row r="61" spans="1:13" ht="25.5" customHeight="1" outlineLevel="4">
      <c r="A61" s="317" t="s">
        <v>532</v>
      </c>
      <c r="B61" s="328"/>
      <c r="C61" s="328"/>
      <c r="D61" s="328"/>
      <c r="E61" s="328"/>
      <c r="F61" s="328"/>
      <c r="G61" s="328"/>
      <c r="H61" s="329"/>
      <c r="I61" s="84">
        <v>2017</v>
      </c>
      <c r="J61" s="130">
        <v>0.4</v>
      </c>
      <c r="K61" s="81">
        <v>75</v>
      </c>
      <c r="L61" s="149"/>
      <c r="M61" s="52"/>
    </row>
    <row r="62" spans="1:13" ht="25.5" customHeight="1" outlineLevel="4">
      <c r="A62" s="317" t="s">
        <v>533</v>
      </c>
      <c r="B62" s="328"/>
      <c r="C62" s="328"/>
      <c r="D62" s="328"/>
      <c r="E62" s="328"/>
      <c r="F62" s="328"/>
      <c r="G62" s="328"/>
      <c r="H62" s="329"/>
      <c r="I62" s="84">
        <v>2017</v>
      </c>
      <c r="J62" s="130">
        <v>0.4</v>
      </c>
      <c r="K62" s="81">
        <v>24</v>
      </c>
      <c r="L62" s="149"/>
      <c r="M62" s="52"/>
    </row>
    <row r="63" spans="1:13" ht="25.5" customHeight="1" outlineLevel="4">
      <c r="A63" s="320" t="s">
        <v>534</v>
      </c>
      <c r="B63" s="320"/>
      <c r="C63" s="320"/>
      <c r="D63" s="320"/>
      <c r="E63" s="320"/>
      <c r="F63" s="320"/>
      <c r="G63" s="320"/>
      <c r="H63" s="320"/>
      <c r="I63" s="84">
        <v>2017</v>
      </c>
      <c r="J63" s="83">
        <v>0.4</v>
      </c>
      <c r="K63" s="81">
        <v>105</v>
      </c>
      <c r="L63" s="149"/>
      <c r="M63" s="52"/>
    </row>
    <row r="64" spans="1:13" ht="25.5" customHeight="1" outlineLevel="4">
      <c r="A64" s="317" t="s">
        <v>535</v>
      </c>
      <c r="B64" s="318"/>
      <c r="C64" s="318"/>
      <c r="D64" s="318"/>
      <c r="E64" s="318"/>
      <c r="F64" s="318"/>
      <c r="G64" s="318"/>
      <c r="H64" s="331"/>
      <c r="I64" s="84">
        <v>2017</v>
      </c>
      <c r="J64" s="83">
        <v>0.4</v>
      </c>
      <c r="K64" s="81">
        <v>115</v>
      </c>
      <c r="L64" s="149"/>
      <c r="M64" s="52"/>
    </row>
    <row r="65" spans="1:17" ht="25.5" customHeight="1" outlineLevel="4">
      <c r="A65" s="317" t="s">
        <v>536</v>
      </c>
      <c r="B65" s="318"/>
      <c r="C65" s="318"/>
      <c r="D65" s="318"/>
      <c r="E65" s="318"/>
      <c r="F65" s="318"/>
      <c r="G65" s="318"/>
      <c r="H65" s="331"/>
      <c r="I65" s="84">
        <v>2017</v>
      </c>
      <c r="J65" s="83">
        <v>0.4</v>
      </c>
      <c r="K65" s="81">
        <v>30</v>
      </c>
      <c r="L65" s="149"/>
      <c r="M65" s="52"/>
    </row>
    <row r="66" spans="1:17" ht="24" customHeight="1" outlineLevel="4">
      <c r="A66" s="317" t="s">
        <v>537</v>
      </c>
      <c r="B66" s="318"/>
      <c r="C66" s="318"/>
      <c r="D66" s="318"/>
      <c r="E66" s="318"/>
      <c r="F66" s="318"/>
      <c r="G66" s="318"/>
      <c r="H66" s="331"/>
      <c r="I66" s="84">
        <v>2017</v>
      </c>
      <c r="J66" s="83">
        <v>0.4</v>
      </c>
      <c r="K66" s="81">
        <v>26</v>
      </c>
      <c r="L66" s="149"/>
      <c r="M66" s="52"/>
    </row>
    <row r="67" spans="1:17" ht="24" customHeight="1" outlineLevel="4">
      <c r="A67" s="317" t="s">
        <v>538</v>
      </c>
      <c r="B67" s="318"/>
      <c r="C67" s="318"/>
      <c r="D67" s="318"/>
      <c r="E67" s="318"/>
      <c r="F67" s="318"/>
      <c r="G67" s="318"/>
      <c r="H67" s="331"/>
      <c r="I67" s="84">
        <v>2017</v>
      </c>
      <c r="J67" s="83">
        <v>0.4</v>
      </c>
      <c r="K67" s="81">
        <v>18</v>
      </c>
      <c r="L67" s="149"/>
      <c r="M67" s="52"/>
    </row>
    <row r="68" spans="1:17" ht="24.75" customHeight="1" outlineLevel="4">
      <c r="A68" s="317" t="s">
        <v>539</v>
      </c>
      <c r="B68" s="318"/>
      <c r="C68" s="318"/>
      <c r="D68" s="318"/>
      <c r="E68" s="318"/>
      <c r="F68" s="318"/>
      <c r="G68" s="318"/>
      <c r="H68" s="331"/>
      <c r="I68" s="84">
        <v>2017</v>
      </c>
      <c r="J68" s="83">
        <v>0.4</v>
      </c>
      <c r="K68" s="81">
        <v>18</v>
      </c>
      <c r="L68" s="149"/>
      <c r="M68" s="52"/>
    </row>
    <row r="69" spans="1:17" ht="22.5" customHeight="1" outlineLevel="4">
      <c r="A69" s="317" t="s">
        <v>540</v>
      </c>
      <c r="B69" s="318"/>
      <c r="C69" s="318"/>
      <c r="D69" s="318"/>
      <c r="E69" s="318"/>
      <c r="F69" s="318"/>
      <c r="G69" s="318"/>
      <c r="H69" s="331"/>
      <c r="I69" s="84">
        <v>2017</v>
      </c>
      <c r="J69" s="83">
        <v>0.4</v>
      </c>
      <c r="K69" s="81">
        <v>21</v>
      </c>
      <c r="L69" s="149"/>
      <c r="M69" s="52"/>
    </row>
    <row r="70" spans="1:17" ht="27.75" customHeight="1" outlineLevel="4">
      <c r="A70" s="317" t="s">
        <v>541</v>
      </c>
      <c r="B70" s="318"/>
      <c r="C70" s="318"/>
      <c r="D70" s="318"/>
      <c r="E70" s="318"/>
      <c r="F70" s="318"/>
      <c r="G70" s="318"/>
      <c r="H70" s="331"/>
      <c r="I70" s="84">
        <v>2017</v>
      </c>
      <c r="J70" s="83">
        <v>0.4</v>
      </c>
      <c r="K70" s="81">
        <v>23</v>
      </c>
      <c r="L70" s="149"/>
      <c r="M70" s="52"/>
    </row>
    <row r="71" spans="1:17" ht="27.75" customHeight="1" outlineLevel="4">
      <c r="A71" s="317" t="s">
        <v>542</v>
      </c>
      <c r="B71" s="318"/>
      <c r="C71" s="318"/>
      <c r="D71" s="318"/>
      <c r="E71" s="318"/>
      <c r="F71" s="318"/>
      <c r="G71" s="318"/>
      <c r="H71" s="331"/>
      <c r="I71" s="84">
        <v>2017</v>
      </c>
      <c r="J71" s="83">
        <v>0.4</v>
      </c>
      <c r="K71" s="81">
        <v>37</v>
      </c>
      <c r="L71" s="149"/>
      <c r="M71" s="52"/>
    </row>
    <row r="72" spans="1:17" ht="27.75" customHeight="1" outlineLevel="4">
      <c r="A72" s="317" t="s">
        <v>543</v>
      </c>
      <c r="B72" s="318"/>
      <c r="C72" s="318"/>
      <c r="D72" s="318"/>
      <c r="E72" s="318"/>
      <c r="F72" s="318"/>
      <c r="G72" s="318"/>
      <c r="H72" s="331"/>
      <c r="I72" s="84">
        <v>2017</v>
      </c>
      <c r="J72" s="83">
        <v>0.4</v>
      </c>
      <c r="K72" s="81">
        <v>30</v>
      </c>
      <c r="L72" s="149"/>
      <c r="M72" s="52"/>
    </row>
    <row r="73" spans="1:17" ht="27.75" customHeight="1" outlineLevel="4">
      <c r="A73" s="317" t="s">
        <v>544</v>
      </c>
      <c r="B73" s="318"/>
      <c r="C73" s="318"/>
      <c r="D73" s="318"/>
      <c r="E73" s="318"/>
      <c r="F73" s="318"/>
      <c r="G73" s="318"/>
      <c r="H73" s="331"/>
      <c r="I73" s="84">
        <v>2017</v>
      </c>
      <c r="J73" s="83">
        <v>0.4</v>
      </c>
      <c r="K73" s="81">
        <v>23</v>
      </c>
      <c r="L73" s="149"/>
      <c r="M73" s="52"/>
    </row>
    <row r="74" spans="1:17" ht="27.75" customHeight="1" outlineLevel="4">
      <c r="A74" s="317" t="s">
        <v>545</v>
      </c>
      <c r="B74" s="318"/>
      <c r="C74" s="318"/>
      <c r="D74" s="318"/>
      <c r="E74" s="318"/>
      <c r="F74" s="318"/>
      <c r="G74" s="318"/>
      <c r="H74" s="331"/>
      <c r="I74" s="84">
        <v>2017</v>
      </c>
      <c r="J74" s="83">
        <v>0.4</v>
      </c>
      <c r="K74" s="81">
        <v>23</v>
      </c>
      <c r="L74" s="149"/>
      <c r="M74" s="52"/>
    </row>
    <row r="75" spans="1:17" ht="27.75" customHeight="1" outlineLevel="4">
      <c r="A75" s="317" t="s">
        <v>546</v>
      </c>
      <c r="B75" s="318"/>
      <c r="C75" s="318"/>
      <c r="D75" s="318"/>
      <c r="E75" s="318"/>
      <c r="F75" s="318"/>
      <c r="G75" s="318"/>
      <c r="H75" s="331"/>
      <c r="I75" s="84">
        <v>2017</v>
      </c>
      <c r="J75" s="83">
        <v>0.4</v>
      </c>
      <c r="K75" s="81">
        <v>42</v>
      </c>
      <c r="L75" s="149"/>
      <c r="M75" s="52"/>
    </row>
    <row r="76" spans="1:17" ht="25.5" customHeight="1" outlineLevel="5">
      <c r="A76" s="317" t="s">
        <v>547</v>
      </c>
      <c r="B76" s="318"/>
      <c r="C76" s="318"/>
      <c r="D76" s="318"/>
      <c r="E76" s="318"/>
      <c r="F76" s="318"/>
      <c r="G76" s="318"/>
      <c r="H76" s="319"/>
      <c r="I76" s="84">
        <v>2017</v>
      </c>
      <c r="J76" s="83">
        <v>0.4</v>
      </c>
      <c r="K76" s="81">
        <v>47</v>
      </c>
      <c r="L76" s="149"/>
      <c r="M76" s="52"/>
      <c r="N76" s="22" t="e">
        <f>$R$10*#REF!/K63</f>
        <v>#REF!</v>
      </c>
      <c r="O76" s="22">
        <f>124.444*3.89</f>
        <v>484.08716000000004</v>
      </c>
      <c r="P76" s="22" t="e">
        <f>N76-O76</f>
        <v>#REF!</v>
      </c>
      <c r="Q76" s="23" t="e">
        <f>P76/O76</f>
        <v>#REF!</v>
      </c>
    </row>
    <row r="77" spans="1:17" ht="25.5" customHeight="1" outlineLevel="5">
      <c r="A77" s="293" t="s">
        <v>14</v>
      </c>
      <c r="B77" s="294"/>
      <c r="C77" s="294"/>
      <c r="D77" s="294"/>
      <c r="E77" s="294"/>
      <c r="F77" s="294"/>
      <c r="G77" s="294"/>
      <c r="H77" s="295"/>
      <c r="I77" s="107"/>
      <c r="J77" s="108"/>
      <c r="K77" s="106"/>
      <c r="L77" s="134"/>
      <c r="M77" s="63"/>
      <c r="N77" s="22"/>
      <c r="P77" s="22"/>
    </row>
    <row r="78" spans="1:17" ht="25.5" customHeight="1" outlineLevel="5">
      <c r="A78" s="317" t="s">
        <v>548</v>
      </c>
      <c r="B78" s="318"/>
      <c r="C78" s="318"/>
      <c r="D78" s="318"/>
      <c r="E78" s="318"/>
      <c r="F78" s="318"/>
      <c r="G78" s="318"/>
      <c r="H78" s="319"/>
      <c r="I78" s="80">
        <v>2017</v>
      </c>
      <c r="J78" s="130">
        <v>0.4</v>
      </c>
      <c r="K78" s="81">
        <v>10</v>
      </c>
      <c r="L78" s="149"/>
      <c r="M78" s="52"/>
      <c r="N78" s="22"/>
      <c r="P78" s="22"/>
    </row>
    <row r="79" spans="1:17" ht="25.5" customHeight="1" outlineLevel="4">
      <c r="A79" s="317" t="s">
        <v>549</v>
      </c>
      <c r="B79" s="318"/>
      <c r="C79" s="318"/>
      <c r="D79" s="318"/>
      <c r="E79" s="318"/>
      <c r="F79" s="318"/>
      <c r="G79" s="318"/>
      <c r="H79" s="319"/>
      <c r="I79" s="80">
        <v>2017</v>
      </c>
      <c r="J79" s="130">
        <v>0.4</v>
      </c>
      <c r="K79" s="81">
        <v>157</v>
      </c>
      <c r="L79" s="149"/>
      <c r="M79" s="52"/>
    </row>
    <row r="80" spans="1:17" ht="25.5" customHeight="1" outlineLevel="4">
      <c r="A80" s="317" t="s">
        <v>550</v>
      </c>
      <c r="B80" s="318"/>
      <c r="C80" s="318"/>
      <c r="D80" s="318"/>
      <c r="E80" s="318"/>
      <c r="F80" s="318"/>
      <c r="G80" s="318"/>
      <c r="H80" s="319"/>
      <c r="I80" s="80">
        <v>2017</v>
      </c>
      <c r="J80" s="130">
        <v>0.4</v>
      </c>
      <c r="K80" s="81">
        <v>58</v>
      </c>
      <c r="L80" s="149"/>
      <c r="M80" s="52"/>
    </row>
    <row r="81" spans="1:17" ht="25.5" customHeight="1" outlineLevel="4">
      <c r="A81" s="317" t="s">
        <v>551</v>
      </c>
      <c r="B81" s="318"/>
      <c r="C81" s="318"/>
      <c r="D81" s="318"/>
      <c r="E81" s="318"/>
      <c r="F81" s="318"/>
      <c r="G81" s="318"/>
      <c r="H81" s="319"/>
      <c r="I81" s="80">
        <v>2017</v>
      </c>
      <c r="J81" s="130">
        <v>0.4</v>
      </c>
      <c r="K81" s="81">
        <v>120</v>
      </c>
      <c r="L81" s="149"/>
      <c r="M81" s="52"/>
    </row>
    <row r="82" spans="1:17" ht="25.5" customHeight="1" outlineLevel="4">
      <c r="A82" s="317" t="s">
        <v>552</v>
      </c>
      <c r="B82" s="318"/>
      <c r="C82" s="318"/>
      <c r="D82" s="318"/>
      <c r="E82" s="318"/>
      <c r="F82" s="318"/>
      <c r="G82" s="318"/>
      <c r="H82" s="319"/>
      <c r="I82" s="80">
        <v>2017</v>
      </c>
      <c r="J82" s="130">
        <v>0.4</v>
      </c>
      <c r="K82" s="81">
        <v>35</v>
      </c>
      <c r="L82" s="149"/>
      <c r="M82" s="52"/>
    </row>
    <row r="83" spans="1:17" ht="25.5" customHeight="1" outlineLevel="4">
      <c r="A83" s="317" t="s">
        <v>553</v>
      </c>
      <c r="B83" s="318"/>
      <c r="C83" s="318"/>
      <c r="D83" s="318"/>
      <c r="E83" s="318"/>
      <c r="F83" s="318"/>
      <c r="G83" s="318"/>
      <c r="H83" s="319"/>
      <c r="I83" s="80">
        <v>2017</v>
      </c>
      <c r="J83" s="130">
        <v>0.4</v>
      </c>
      <c r="K83" s="81">
        <v>20</v>
      </c>
      <c r="L83" s="149"/>
      <c r="M83" s="52"/>
    </row>
    <row r="84" spans="1:17" ht="25.5" customHeight="1" outlineLevel="4">
      <c r="A84" s="320" t="s">
        <v>554</v>
      </c>
      <c r="B84" s="320"/>
      <c r="C84" s="320"/>
      <c r="D84" s="320"/>
      <c r="E84" s="320"/>
      <c r="F84" s="320"/>
      <c r="G84" s="320"/>
      <c r="H84" s="320"/>
      <c r="I84" s="80">
        <v>2017</v>
      </c>
      <c r="J84" s="83">
        <v>0.4</v>
      </c>
      <c r="K84" s="81">
        <v>40</v>
      </c>
      <c r="L84" s="149"/>
      <c r="M84" s="52"/>
    </row>
    <row r="85" spans="1:17" ht="25.5" customHeight="1" outlineLevel="5">
      <c r="A85" s="317" t="s">
        <v>555</v>
      </c>
      <c r="B85" s="318"/>
      <c r="C85" s="318"/>
      <c r="D85" s="318"/>
      <c r="E85" s="318"/>
      <c r="F85" s="318"/>
      <c r="G85" s="318"/>
      <c r="H85" s="319"/>
      <c r="I85" s="80">
        <v>2017</v>
      </c>
      <c r="J85" s="83">
        <v>0.4</v>
      </c>
      <c r="K85" s="81">
        <v>21</v>
      </c>
      <c r="L85" s="149"/>
      <c r="M85" s="52"/>
      <c r="N85" s="22" t="e">
        <f>$R$10*#REF!/K84</f>
        <v>#REF!</v>
      </c>
      <c r="O85" s="22">
        <f>151.023*3.89</f>
        <v>587.47946999999999</v>
      </c>
      <c r="P85" s="22" t="e">
        <f>N85-O85</f>
        <v>#REF!</v>
      </c>
      <c r="Q85" s="23" t="e">
        <f>P85/O85</f>
        <v>#REF!</v>
      </c>
    </row>
    <row r="86" spans="1:17" ht="25.5" customHeight="1" outlineLevel="5">
      <c r="A86" s="317" t="s">
        <v>556</v>
      </c>
      <c r="B86" s="318"/>
      <c r="C86" s="318"/>
      <c r="D86" s="318"/>
      <c r="E86" s="318"/>
      <c r="F86" s="318"/>
      <c r="G86" s="318"/>
      <c r="H86" s="319"/>
      <c r="I86" s="80">
        <v>2017</v>
      </c>
      <c r="J86" s="83">
        <v>0.4</v>
      </c>
      <c r="K86" s="81">
        <v>55</v>
      </c>
      <c r="L86" s="149"/>
      <c r="M86" s="52"/>
      <c r="N86" s="22"/>
      <c r="P86" s="22"/>
    </row>
    <row r="87" spans="1:17" ht="25.5" customHeight="1" outlineLevel="5">
      <c r="A87" s="317" t="s">
        <v>557</v>
      </c>
      <c r="B87" s="318"/>
      <c r="C87" s="318"/>
      <c r="D87" s="318"/>
      <c r="E87" s="318"/>
      <c r="F87" s="318"/>
      <c r="G87" s="318"/>
      <c r="H87" s="319"/>
      <c r="I87" s="80">
        <v>2017</v>
      </c>
      <c r="J87" s="83">
        <v>0.4</v>
      </c>
      <c r="K87" s="81">
        <v>225</v>
      </c>
      <c r="L87" s="149"/>
      <c r="M87" s="52"/>
      <c r="N87" s="22"/>
      <c r="P87" s="22"/>
    </row>
    <row r="88" spans="1:17" ht="25.5" customHeight="1" outlineLevel="5">
      <c r="A88" s="317" t="s">
        <v>558</v>
      </c>
      <c r="B88" s="318"/>
      <c r="C88" s="318"/>
      <c r="D88" s="318"/>
      <c r="E88" s="318"/>
      <c r="F88" s="318"/>
      <c r="G88" s="318"/>
      <c r="H88" s="319"/>
      <c r="I88" s="80">
        <v>2017</v>
      </c>
      <c r="J88" s="83">
        <v>0.4</v>
      </c>
      <c r="K88" s="81">
        <v>132</v>
      </c>
      <c r="L88" s="149"/>
      <c r="M88" s="52"/>
      <c r="N88" s="22"/>
      <c r="P88" s="22"/>
    </row>
    <row r="89" spans="1:17" ht="25.5" customHeight="1" outlineLevel="5">
      <c r="A89" s="317" t="s">
        <v>559</v>
      </c>
      <c r="B89" s="318"/>
      <c r="C89" s="318"/>
      <c r="D89" s="318"/>
      <c r="E89" s="318"/>
      <c r="F89" s="318"/>
      <c r="G89" s="318"/>
      <c r="H89" s="319"/>
      <c r="I89" s="80">
        <v>2017</v>
      </c>
      <c r="J89" s="83">
        <v>0.4</v>
      </c>
      <c r="K89" s="81">
        <v>16</v>
      </c>
      <c r="L89" s="149"/>
      <c r="M89" s="52"/>
      <c r="N89" s="22"/>
      <c r="P89" s="22"/>
    </row>
    <row r="90" spans="1:17" ht="25.5" customHeight="1" outlineLevel="5">
      <c r="A90" s="317" t="s">
        <v>560</v>
      </c>
      <c r="B90" s="318"/>
      <c r="C90" s="318"/>
      <c r="D90" s="318"/>
      <c r="E90" s="318"/>
      <c r="F90" s="318"/>
      <c r="G90" s="318"/>
      <c r="H90" s="319"/>
      <c r="I90" s="80">
        <v>2017</v>
      </c>
      <c r="J90" s="83">
        <v>0.4</v>
      </c>
      <c r="K90" s="81">
        <v>21</v>
      </c>
      <c r="L90" s="149"/>
      <c r="M90" s="52"/>
      <c r="N90" s="22"/>
      <c r="P90" s="22"/>
    </row>
    <row r="91" spans="1:17" ht="25.5" customHeight="1" outlineLevel="5">
      <c r="A91" s="317" t="s">
        <v>561</v>
      </c>
      <c r="B91" s="318"/>
      <c r="C91" s="318"/>
      <c r="D91" s="318"/>
      <c r="E91" s="318"/>
      <c r="F91" s="318"/>
      <c r="G91" s="318"/>
      <c r="H91" s="319"/>
      <c r="I91" s="80">
        <v>2017</v>
      </c>
      <c r="J91" s="83">
        <v>0.4</v>
      </c>
      <c r="K91" s="81">
        <v>65</v>
      </c>
      <c r="L91" s="149"/>
      <c r="M91" s="52"/>
      <c r="N91" s="22"/>
      <c r="P91" s="22"/>
    </row>
    <row r="92" spans="1:17" ht="25.5" customHeight="1" outlineLevel="5">
      <c r="A92" s="317" t="s">
        <v>562</v>
      </c>
      <c r="B92" s="318"/>
      <c r="C92" s="318"/>
      <c r="D92" s="318"/>
      <c r="E92" s="318"/>
      <c r="F92" s="318"/>
      <c r="G92" s="318"/>
      <c r="H92" s="319"/>
      <c r="I92" s="80">
        <v>2017</v>
      </c>
      <c r="J92" s="83">
        <v>0.4</v>
      </c>
      <c r="K92" s="81">
        <v>38</v>
      </c>
      <c r="L92" s="149"/>
      <c r="M92" s="52"/>
      <c r="N92" s="22"/>
      <c r="P92" s="22"/>
    </row>
    <row r="93" spans="1:17" ht="25.5" customHeight="1" outlineLevel="5">
      <c r="A93" s="317" t="s">
        <v>563</v>
      </c>
      <c r="B93" s="318"/>
      <c r="C93" s="318"/>
      <c r="D93" s="318"/>
      <c r="E93" s="318"/>
      <c r="F93" s="318"/>
      <c r="G93" s="318"/>
      <c r="H93" s="319"/>
      <c r="I93" s="80">
        <v>2017</v>
      </c>
      <c r="J93" s="83">
        <v>0.4</v>
      </c>
      <c r="K93" s="81">
        <v>100</v>
      </c>
      <c r="L93" s="149"/>
      <c r="M93" s="52"/>
      <c r="N93" s="22"/>
      <c r="P93" s="22"/>
    </row>
    <row r="94" spans="1:17" ht="25.5" customHeight="1" outlineLevel="5">
      <c r="A94" s="317" t="s">
        <v>564</v>
      </c>
      <c r="B94" s="318"/>
      <c r="C94" s="318"/>
      <c r="D94" s="318"/>
      <c r="E94" s="318"/>
      <c r="F94" s="318"/>
      <c r="G94" s="318"/>
      <c r="H94" s="319"/>
      <c r="I94" s="80">
        <v>2017</v>
      </c>
      <c r="J94" s="83">
        <v>0.4</v>
      </c>
      <c r="K94" s="81">
        <v>21</v>
      </c>
      <c r="L94" s="149"/>
      <c r="M94" s="52"/>
      <c r="N94" s="22"/>
      <c r="P94" s="22"/>
    </row>
    <row r="95" spans="1:17" ht="25.5" customHeight="1" outlineLevel="5">
      <c r="A95" s="317" t="s">
        <v>565</v>
      </c>
      <c r="B95" s="318"/>
      <c r="C95" s="318"/>
      <c r="D95" s="318"/>
      <c r="E95" s="318"/>
      <c r="F95" s="318"/>
      <c r="G95" s="318"/>
      <c r="H95" s="319"/>
      <c r="I95" s="80">
        <v>2017</v>
      </c>
      <c r="J95" s="83">
        <v>0.4</v>
      </c>
      <c r="K95" s="81">
        <v>59</v>
      </c>
      <c r="L95" s="149"/>
      <c r="M95" s="52"/>
      <c r="N95" s="22"/>
      <c r="P95" s="22"/>
    </row>
    <row r="96" spans="1:17" ht="29.25" customHeight="1" outlineLevel="5">
      <c r="A96" s="317" t="s">
        <v>566</v>
      </c>
      <c r="B96" s="318"/>
      <c r="C96" s="318"/>
      <c r="D96" s="318"/>
      <c r="E96" s="318"/>
      <c r="F96" s="318"/>
      <c r="G96" s="318"/>
      <c r="H96" s="319"/>
      <c r="I96" s="80">
        <v>2017</v>
      </c>
      <c r="J96" s="83">
        <v>0.4</v>
      </c>
      <c r="K96" s="81">
        <v>16</v>
      </c>
      <c r="L96" s="149"/>
      <c r="M96" s="52"/>
      <c r="N96" s="22"/>
      <c r="P96" s="22"/>
    </row>
    <row r="97" spans="1:16" ht="25.5" customHeight="1" outlineLevel="5">
      <c r="A97" s="317" t="s">
        <v>567</v>
      </c>
      <c r="B97" s="318"/>
      <c r="C97" s="318"/>
      <c r="D97" s="318"/>
      <c r="E97" s="318"/>
      <c r="F97" s="318"/>
      <c r="G97" s="318"/>
      <c r="H97" s="319"/>
      <c r="I97" s="80">
        <v>2017</v>
      </c>
      <c r="J97" s="83">
        <v>0.4</v>
      </c>
      <c r="K97" s="81">
        <v>32</v>
      </c>
      <c r="L97" s="149"/>
      <c r="M97" s="64"/>
      <c r="N97" s="22"/>
      <c r="P97" s="22"/>
    </row>
    <row r="98" spans="1:16" ht="25.5" customHeight="1" outlineLevel="5">
      <c r="A98" s="275" t="s">
        <v>15</v>
      </c>
      <c r="B98" s="275"/>
      <c r="C98" s="275"/>
      <c r="D98" s="275"/>
      <c r="E98" s="275"/>
      <c r="F98" s="275"/>
      <c r="G98" s="275"/>
      <c r="H98" s="275"/>
      <c r="I98" s="107"/>
      <c r="J98" s="108"/>
      <c r="K98" s="106"/>
      <c r="L98" s="134"/>
      <c r="M98" s="65"/>
      <c r="N98" s="22"/>
      <c r="P98" s="22"/>
    </row>
    <row r="99" spans="1:16" ht="25.5" customHeight="1" outlineLevel="4">
      <c r="A99" s="317" t="s">
        <v>568</v>
      </c>
      <c r="B99" s="318"/>
      <c r="C99" s="318"/>
      <c r="D99" s="318"/>
      <c r="E99" s="318"/>
      <c r="F99" s="318"/>
      <c r="G99" s="318"/>
      <c r="H99" s="319"/>
      <c r="I99" s="80">
        <v>2017</v>
      </c>
      <c r="J99" s="130">
        <v>0.4</v>
      </c>
      <c r="K99" s="81">
        <v>180</v>
      </c>
      <c r="L99" s="149"/>
      <c r="M99" s="66"/>
    </row>
    <row r="100" spans="1:16" ht="23.25" customHeight="1" outlineLevel="4">
      <c r="A100" s="317" t="s">
        <v>569</v>
      </c>
      <c r="B100" s="318"/>
      <c r="C100" s="318"/>
      <c r="D100" s="318"/>
      <c r="E100" s="318"/>
      <c r="F100" s="318"/>
      <c r="G100" s="318"/>
      <c r="H100" s="319"/>
      <c r="I100" s="80">
        <v>2017</v>
      </c>
      <c r="J100" s="130">
        <v>0.4</v>
      </c>
      <c r="K100" s="81">
        <v>92</v>
      </c>
      <c r="L100" s="149"/>
      <c r="M100" s="66"/>
    </row>
    <row r="101" spans="1:16" ht="30" customHeight="1" outlineLevel="4">
      <c r="A101" s="317" t="s">
        <v>570</v>
      </c>
      <c r="B101" s="318"/>
      <c r="C101" s="318"/>
      <c r="D101" s="318"/>
      <c r="E101" s="318"/>
      <c r="F101" s="318"/>
      <c r="G101" s="318"/>
      <c r="H101" s="319"/>
      <c r="I101" s="80">
        <v>2017</v>
      </c>
      <c r="J101" s="130">
        <v>0.4</v>
      </c>
      <c r="K101" s="81">
        <v>101</v>
      </c>
      <c r="L101" s="149"/>
      <c r="M101" s="66"/>
    </row>
    <row r="102" spans="1:16" ht="30" customHeight="1" outlineLevel="4">
      <c r="A102" s="317" t="s">
        <v>571</v>
      </c>
      <c r="B102" s="318"/>
      <c r="C102" s="318"/>
      <c r="D102" s="318"/>
      <c r="E102" s="318"/>
      <c r="F102" s="318"/>
      <c r="G102" s="318"/>
      <c r="H102" s="319"/>
      <c r="I102" s="80">
        <v>2017</v>
      </c>
      <c r="J102" s="130">
        <v>0.4</v>
      </c>
      <c r="K102" s="81">
        <v>370</v>
      </c>
      <c r="L102" s="149"/>
      <c r="M102" s="66"/>
    </row>
    <row r="103" spans="1:16" ht="30" customHeight="1" outlineLevel="4">
      <c r="A103" s="317" t="s">
        <v>572</v>
      </c>
      <c r="B103" s="318"/>
      <c r="C103" s="318"/>
      <c r="D103" s="318"/>
      <c r="E103" s="318"/>
      <c r="F103" s="318"/>
      <c r="G103" s="318"/>
      <c r="H103" s="319"/>
      <c r="I103" s="80">
        <v>2017</v>
      </c>
      <c r="J103" s="130">
        <v>0.4</v>
      </c>
      <c r="K103" s="81">
        <v>272</v>
      </c>
      <c r="L103" s="149"/>
      <c r="M103" s="66"/>
    </row>
    <row r="104" spans="1:16" ht="30" customHeight="1" outlineLevel="4">
      <c r="A104" s="317" t="s">
        <v>573</v>
      </c>
      <c r="B104" s="318"/>
      <c r="C104" s="318"/>
      <c r="D104" s="318"/>
      <c r="E104" s="318"/>
      <c r="F104" s="318"/>
      <c r="G104" s="318"/>
      <c r="H104" s="319"/>
      <c r="I104" s="80">
        <v>2017</v>
      </c>
      <c r="J104" s="130">
        <v>0.4</v>
      </c>
      <c r="K104" s="81">
        <v>167</v>
      </c>
      <c r="L104" s="149"/>
      <c r="M104" s="66"/>
    </row>
    <row r="105" spans="1:16" ht="30" customHeight="1" outlineLevel="4">
      <c r="A105" s="317" t="s">
        <v>574</v>
      </c>
      <c r="B105" s="318"/>
      <c r="C105" s="318"/>
      <c r="D105" s="318"/>
      <c r="E105" s="318"/>
      <c r="F105" s="318"/>
      <c r="G105" s="318"/>
      <c r="H105" s="319"/>
      <c r="I105" s="80">
        <v>2017</v>
      </c>
      <c r="J105" s="130">
        <v>0.4</v>
      </c>
      <c r="K105" s="81">
        <v>352</v>
      </c>
      <c r="L105" s="149"/>
      <c r="M105" s="66"/>
    </row>
    <row r="106" spans="1:16" ht="30" customHeight="1" outlineLevel="4">
      <c r="A106" s="317" t="s">
        <v>575</v>
      </c>
      <c r="B106" s="318"/>
      <c r="C106" s="318"/>
      <c r="D106" s="318"/>
      <c r="E106" s="318"/>
      <c r="F106" s="318"/>
      <c r="G106" s="318"/>
      <c r="H106" s="319"/>
      <c r="I106" s="80">
        <v>2017</v>
      </c>
      <c r="J106" s="130">
        <v>0.4</v>
      </c>
      <c r="K106" s="81">
        <v>320</v>
      </c>
      <c r="L106" s="149"/>
      <c r="M106" s="66"/>
    </row>
    <row r="107" spans="1:16" ht="25.5" customHeight="1" outlineLevel="4">
      <c r="A107" s="332" t="s">
        <v>576</v>
      </c>
      <c r="B107" s="333"/>
      <c r="C107" s="333"/>
      <c r="D107" s="333"/>
      <c r="E107" s="333"/>
      <c r="F107" s="333"/>
      <c r="G107" s="333"/>
      <c r="H107" s="334"/>
      <c r="I107" s="80">
        <v>2017</v>
      </c>
      <c r="J107" s="83">
        <v>0.4</v>
      </c>
      <c r="K107" s="81">
        <v>96</v>
      </c>
      <c r="L107" s="149"/>
      <c r="M107" s="52"/>
    </row>
    <row r="108" spans="1:16" ht="25.5" customHeight="1" outlineLevel="5">
      <c r="A108" s="275" t="s">
        <v>16</v>
      </c>
      <c r="B108" s="275"/>
      <c r="C108" s="275"/>
      <c r="D108" s="275"/>
      <c r="E108" s="275"/>
      <c r="F108" s="275"/>
      <c r="G108" s="275"/>
      <c r="H108" s="275"/>
      <c r="I108" s="107"/>
      <c r="J108" s="108"/>
      <c r="K108" s="106"/>
      <c r="L108" s="134"/>
      <c r="M108" s="63"/>
    </row>
    <row r="109" spans="1:16" ht="25.5" customHeight="1" outlineLevel="5">
      <c r="A109" s="317" t="s">
        <v>577</v>
      </c>
      <c r="B109" s="318"/>
      <c r="C109" s="318"/>
      <c r="D109" s="318"/>
      <c r="E109" s="318"/>
      <c r="F109" s="318"/>
      <c r="G109" s="318"/>
      <c r="H109" s="319"/>
      <c r="I109" s="80">
        <v>2017</v>
      </c>
      <c r="J109" s="130">
        <v>0.4</v>
      </c>
      <c r="K109" s="81">
        <v>450</v>
      </c>
      <c r="L109" s="149"/>
      <c r="M109" s="67"/>
    </row>
    <row r="110" spans="1:16" ht="25.5" customHeight="1" outlineLevel="4">
      <c r="A110" s="317" t="s">
        <v>578</v>
      </c>
      <c r="B110" s="318"/>
      <c r="C110" s="318"/>
      <c r="D110" s="318"/>
      <c r="E110" s="318"/>
      <c r="F110" s="318"/>
      <c r="G110" s="318"/>
      <c r="H110" s="319"/>
      <c r="I110" s="80">
        <v>2017</v>
      </c>
      <c r="J110" s="130">
        <v>0.4</v>
      </c>
      <c r="K110" s="81">
        <v>72</v>
      </c>
      <c r="L110" s="149">
        <v>60</v>
      </c>
      <c r="M110" s="67"/>
    </row>
    <row r="111" spans="1:16" ht="25.5" customHeight="1" outlineLevel="4">
      <c r="A111" s="317" t="s">
        <v>579</v>
      </c>
      <c r="B111" s="318"/>
      <c r="C111" s="318"/>
      <c r="D111" s="318"/>
      <c r="E111" s="318"/>
      <c r="F111" s="318"/>
      <c r="G111" s="318"/>
      <c r="H111" s="319"/>
      <c r="I111" s="80">
        <v>2017</v>
      </c>
      <c r="J111" s="130">
        <v>0.4</v>
      </c>
      <c r="K111" s="81">
        <v>360</v>
      </c>
      <c r="L111" s="149"/>
      <c r="M111" s="67"/>
    </row>
    <row r="112" spans="1:16" ht="25.5" customHeight="1" outlineLevel="4">
      <c r="A112" s="317" t="s">
        <v>580</v>
      </c>
      <c r="B112" s="318"/>
      <c r="C112" s="318"/>
      <c r="D112" s="318"/>
      <c r="E112" s="318"/>
      <c r="F112" s="318"/>
      <c r="G112" s="318"/>
      <c r="H112" s="319"/>
      <c r="I112" s="80">
        <v>2017</v>
      </c>
      <c r="J112" s="130">
        <v>0.4</v>
      </c>
      <c r="K112" s="81">
        <v>27</v>
      </c>
      <c r="L112" s="149"/>
      <c r="M112" s="67"/>
    </row>
    <row r="113" spans="1:17" ht="25.5" customHeight="1" outlineLevel="4">
      <c r="A113" s="317" t="s">
        <v>581</v>
      </c>
      <c r="B113" s="318"/>
      <c r="C113" s="318"/>
      <c r="D113" s="318"/>
      <c r="E113" s="318"/>
      <c r="F113" s="318"/>
      <c r="G113" s="318"/>
      <c r="H113" s="319"/>
      <c r="I113" s="80">
        <v>2017</v>
      </c>
      <c r="J113" s="130">
        <v>0.4</v>
      </c>
      <c r="K113" s="81">
        <v>157</v>
      </c>
      <c r="L113" s="149"/>
      <c r="M113" s="67"/>
    </row>
    <row r="114" spans="1:17" ht="25.5" customHeight="1" outlineLevel="4">
      <c r="A114" s="317" t="s">
        <v>582</v>
      </c>
      <c r="B114" s="318"/>
      <c r="C114" s="318"/>
      <c r="D114" s="318"/>
      <c r="E114" s="318"/>
      <c r="F114" s="318"/>
      <c r="G114" s="318"/>
      <c r="H114" s="319"/>
      <c r="I114" s="80">
        <v>2017</v>
      </c>
      <c r="J114" s="130">
        <v>0.4</v>
      </c>
      <c r="K114" s="81">
        <v>80</v>
      </c>
      <c r="L114" s="149"/>
      <c r="M114" s="67"/>
    </row>
    <row r="115" spans="1:17" ht="25.5" customHeight="1" outlineLevel="4">
      <c r="A115" s="317" t="s">
        <v>583</v>
      </c>
      <c r="B115" s="318"/>
      <c r="C115" s="318"/>
      <c r="D115" s="318"/>
      <c r="E115" s="318"/>
      <c r="F115" s="318"/>
      <c r="G115" s="318"/>
      <c r="H115" s="319"/>
      <c r="I115" s="80">
        <v>2017</v>
      </c>
      <c r="J115" s="130">
        <v>0.4</v>
      </c>
      <c r="K115" s="81">
        <v>150</v>
      </c>
      <c r="L115" s="149"/>
      <c r="M115" s="67"/>
    </row>
    <row r="116" spans="1:17" ht="25.5" customHeight="1" outlineLevel="4">
      <c r="A116" s="317" t="s">
        <v>584</v>
      </c>
      <c r="B116" s="328"/>
      <c r="C116" s="328"/>
      <c r="D116" s="328"/>
      <c r="E116" s="328"/>
      <c r="F116" s="328"/>
      <c r="G116" s="328"/>
      <c r="H116" s="329"/>
      <c r="I116" s="80">
        <v>2017</v>
      </c>
      <c r="J116" s="130">
        <v>0.4</v>
      </c>
      <c r="K116" s="81">
        <v>150</v>
      </c>
      <c r="L116" s="149"/>
      <c r="M116" s="67"/>
    </row>
    <row r="117" spans="1:17" s="3" customFormat="1" ht="25.5" customHeight="1" outlineLevel="4">
      <c r="A117" s="317" t="s">
        <v>585</v>
      </c>
      <c r="B117" s="318"/>
      <c r="C117" s="318"/>
      <c r="D117" s="318"/>
      <c r="E117" s="318"/>
      <c r="F117" s="318"/>
      <c r="G117" s="318"/>
      <c r="H117" s="319"/>
      <c r="I117" s="80">
        <v>2017</v>
      </c>
      <c r="J117" s="130">
        <v>0.4</v>
      </c>
      <c r="K117" s="81">
        <v>325</v>
      </c>
      <c r="L117" s="149"/>
      <c r="M117" s="67"/>
      <c r="O117" s="68"/>
      <c r="Q117" s="69"/>
    </row>
    <row r="118" spans="1:17" ht="25.5" customHeight="1" outlineLevel="4">
      <c r="A118" s="317" t="s">
        <v>586</v>
      </c>
      <c r="B118" s="318"/>
      <c r="C118" s="318"/>
      <c r="D118" s="318"/>
      <c r="E118" s="318"/>
      <c r="F118" s="318"/>
      <c r="G118" s="318"/>
      <c r="H118" s="319"/>
      <c r="I118" s="80">
        <v>2017</v>
      </c>
      <c r="J118" s="130">
        <v>0.4</v>
      </c>
      <c r="K118" s="81">
        <v>60</v>
      </c>
      <c r="L118" s="149"/>
      <c r="M118" s="67"/>
    </row>
    <row r="119" spans="1:17" ht="25.5" customHeight="1" outlineLevel="4">
      <c r="A119" s="317" t="s">
        <v>587</v>
      </c>
      <c r="B119" s="318"/>
      <c r="C119" s="318"/>
      <c r="D119" s="318"/>
      <c r="E119" s="318"/>
      <c r="F119" s="318"/>
      <c r="G119" s="318"/>
      <c r="H119" s="319"/>
      <c r="I119" s="80">
        <v>2017</v>
      </c>
      <c r="J119" s="130">
        <v>0.4</v>
      </c>
      <c r="K119" s="81">
        <v>60</v>
      </c>
      <c r="L119" s="149"/>
      <c r="M119" s="67"/>
    </row>
    <row r="120" spans="1:17" ht="25.5" customHeight="1" outlineLevel="4">
      <c r="A120" s="317" t="s">
        <v>588</v>
      </c>
      <c r="B120" s="318"/>
      <c r="C120" s="318"/>
      <c r="D120" s="318"/>
      <c r="E120" s="318"/>
      <c r="F120" s="318"/>
      <c r="G120" s="318"/>
      <c r="H120" s="319"/>
      <c r="I120" s="80">
        <v>2017</v>
      </c>
      <c r="J120" s="130">
        <v>0.4</v>
      </c>
      <c r="K120" s="81">
        <v>154</v>
      </c>
      <c r="L120" s="149"/>
      <c r="M120" s="67"/>
    </row>
    <row r="121" spans="1:17" ht="25.5" customHeight="1" outlineLevel="4">
      <c r="A121" s="317" t="s">
        <v>589</v>
      </c>
      <c r="B121" s="318"/>
      <c r="C121" s="318"/>
      <c r="D121" s="318"/>
      <c r="E121" s="318"/>
      <c r="F121" s="318"/>
      <c r="G121" s="318"/>
      <c r="H121" s="319"/>
      <c r="I121" s="80">
        <v>2017</v>
      </c>
      <c r="J121" s="130">
        <v>0.4</v>
      </c>
      <c r="K121" s="81">
        <v>33</v>
      </c>
      <c r="L121" s="149"/>
      <c r="M121" s="67"/>
    </row>
    <row r="122" spans="1:17" ht="25.5" customHeight="1" outlineLevel="4">
      <c r="A122" s="317" t="s">
        <v>590</v>
      </c>
      <c r="B122" s="318"/>
      <c r="C122" s="318"/>
      <c r="D122" s="318"/>
      <c r="E122" s="318"/>
      <c r="F122" s="318"/>
      <c r="G122" s="318"/>
      <c r="H122" s="319"/>
      <c r="I122" s="80">
        <v>2017</v>
      </c>
      <c r="J122" s="130">
        <v>0.4</v>
      </c>
      <c r="K122" s="81">
        <v>385</v>
      </c>
      <c r="L122" s="149"/>
      <c r="M122" s="67"/>
    </row>
    <row r="123" spans="1:17" ht="25.5" customHeight="1" outlineLevel="4">
      <c r="A123" s="317" t="s">
        <v>591</v>
      </c>
      <c r="B123" s="318"/>
      <c r="C123" s="318"/>
      <c r="D123" s="318"/>
      <c r="E123" s="318"/>
      <c r="F123" s="318"/>
      <c r="G123" s="318"/>
      <c r="H123" s="319"/>
      <c r="I123" s="80">
        <v>2017</v>
      </c>
      <c r="J123" s="130">
        <v>0.4</v>
      </c>
      <c r="K123" s="81">
        <f>627+48</f>
        <v>675</v>
      </c>
      <c r="L123" s="149"/>
      <c r="M123" s="67"/>
    </row>
    <row r="124" spans="1:17" ht="25.5" customHeight="1" outlineLevel="4">
      <c r="A124" s="317" t="s">
        <v>592</v>
      </c>
      <c r="B124" s="318"/>
      <c r="C124" s="318"/>
      <c r="D124" s="318"/>
      <c r="E124" s="318"/>
      <c r="F124" s="318"/>
      <c r="G124" s="318"/>
      <c r="H124" s="319"/>
      <c r="I124" s="80">
        <v>2017</v>
      </c>
      <c r="J124" s="83">
        <v>0.4</v>
      </c>
      <c r="K124" s="81">
        <v>25</v>
      </c>
      <c r="L124" s="149"/>
      <c r="M124" s="67"/>
    </row>
    <row r="125" spans="1:17" ht="25.5" customHeight="1" outlineLevel="4">
      <c r="A125" s="317" t="s">
        <v>593</v>
      </c>
      <c r="B125" s="318"/>
      <c r="C125" s="318"/>
      <c r="D125" s="318"/>
      <c r="E125" s="318"/>
      <c r="F125" s="318"/>
      <c r="G125" s="318"/>
      <c r="H125" s="319"/>
      <c r="I125" s="80">
        <v>2017</v>
      </c>
      <c r="J125" s="83">
        <v>0.4</v>
      </c>
      <c r="K125" s="81">
        <v>360</v>
      </c>
      <c r="L125" s="149"/>
      <c r="M125" s="52"/>
      <c r="N125" s="22" t="e">
        <f>$R$10*#REF!/K124</f>
        <v>#REF!</v>
      </c>
      <c r="O125" s="22">
        <f t="shared" ref="O125:O204" si="0">210.343*3.89</f>
        <v>818.23427000000004</v>
      </c>
      <c r="P125" s="22" t="e">
        <f t="shared" ref="P125:P204" si="1">N125-O125</f>
        <v>#REF!</v>
      </c>
      <c r="Q125" s="23" t="e">
        <f t="shared" ref="Q125:Q204" si="2">P125/O125</f>
        <v>#REF!</v>
      </c>
    </row>
    <row r="126" spans="1:17" ht="25.5" customHeight="1" outlineLevel="4">
      <c r="A126" s="317" t="s">
        <v>594</v>
      </c>
      <c r="B126" s="318"/>
      <c r="C126" s="318"/>
      <c r="D126" s="318"/>
      <c r="E126" s="318"/>
      <c r="F126" s="318"/>
      <c r="G126" s="318"/>
      <c r="H126" s="319"/>
      <c r="I126" s="80">
        <v>2017</v>
      </c>
      <c r="J126" s="83">
        <v>0.4</v>
      </c>
      <c r="K126" s="81">
        <v>122</v>
      </c>
      <c r="L126" s="149"/>
      <c r="M126" s="52"/>
      <c r="N126" s="22" t="e">
        <f>$R$10*#REF!/K125</f>
        <v>#REF!</v>
      </c>
      <c r="O126" s="22">
        <f t="shared" si="0"/>
        <v>818.23427000000004</v>
      </c>
      <c r="P126" s="22" t="e">
        <f t="shared" si="1"/>
        <v>#REF!</v>
      </c>
      <c r="Q126" s="23" t="e">
        <f t="shared" si="2"/>
        <v>#REF!</v>
      </c>
    </row>
    <row r="127" spans="1:17" ht="25.5" customHeight="1" outlineLevel="4">
      <c r="A127" s="317" t="s">
        <v>595</v>
      </c>
      <c r="B127" s="318"/>
      <c r="C127" s="318"/>
      <c r="D127" s="318"/>
      <c r="E127" s="318"/>
      <c r="F127" s="318"/>
      <c r="G127" s="318"/>
      <c r="H127" s="319"/>
      <c r="I127" s="80">
        <v>2017</v>
      </c>
      <c r="J127" s="83">
        <v>0.4</v>
      </c>
      <c r="K127" s="81">
        <v>319</v>
      </c>
      <c r="L127" s="149"/>
      <c r="M127" s="67"/>
      <c r="N127" s="22" t="e">
        <f>$R$10*#REF!/K126</f>
        <v>#REF!</v>
      </c>
      <c r="O127" s="22">
        <f t="shared" si="0"/>
        <v>818.23427000000004</v>
      </c>
      <c r="P127" s="22" t="e">
        <f t="shared" si="1"/>
        <v>#REF!</v>
      </c>
      <c r="Q127" s="23" t="e">
        <f t="shared" si="2"/>
        <v>#REF!</v>
      </c>
    </row>
    <row r="128" spans="1:17" ht="25.5" customHeight="1" outlineLevel="4">
      <c r="A128" s="317" t="s">
        <v>596</v>
      </c>
      <c r="B128" s="318"/>
      <c r="C128" s="318"/>
      <c r="D128" s="318"/>
      <c r="E128" s="318"/>
      <c r="F128" s="318"/>
      <c r="G128" s="318"/>
      <c r="H128" s="319"/>
      <c r="I128" s="80">
        <v>2017</v>
      </c>
      <c r="J128" s="83">
        <v>0.4</v>
      </c>
      <c r="K128" s="81">
        <v>466</v>
      </c>
      <c r="L128" s="149"/>
      <c r="M128" s="67"/>
      <c r="N128" s="22" t="e">
        <f>$R$10*#REF!/K127</f>
        <v>#REF!</v>
      </c>
      <c r="O128" s="22">
        <f t="shared" si="0"/>
        <v>818.23427000000004</v>
      </c>
      <c r="P128" s="22" t="e">
        <f t="shared" si="1"/>
        <v>#REF!</v>
      </c>
      <c r="Q128" s="23" t="e">
        <f t="shared" si="2"/>
        <v>#REF!</v>
      </c>
    </row>
    <row r="129" spans="1:17" ht="25.5" customHeight="1" outlineLevel="4">
      <c r="A129" s="317" t="s">
        <v>597</v>
      </c>
      <c r="B129" s="318"/>
      <c r="C129" s="318"/>
      <c r="D129" s="318"/>
      <c r="E129" s="318"/>
      <c r="F129" s="318"/>
      <c r="G129" s="318"/>
      <c r="H129" s="319"/>
      <c r="I129" s="80">
        <v>2017</v>
      </c>
      <c r="J129" s="83">
        <v>0.4</v>
      </c>
      <c r="K129" s="81">
        <v>477</v>
      </c>
      <c r="L129" s="149"/>
      <c r="M129" s="52"/>
      <c r="N129" s="22" t="e">
        <f>$R$10*#REF!/K128</f>
        <v>#REF!</v>
      </c>
      <c r="O129" s="22">
        <f t="shared" si="0"/>
        <v>818.23427000000004</v>
      </c>
      <c r="P129" s="22" t="e">
        <f t="shared" si="1"/>
        <v>#REF!</v>
      </c>
      <c r="Q129" s="23" t="e">
        <f t="shared" si="2"/>
        <v>#REF!</v>
      </c>
    </row>
    <row r="130" spans="1:17" ht="25.5" customHeight="1" outlineLevel="4">
      <c r="A130" s="317" t="s">
        <v>598</v>
      </c>
      <c r="B130" s="318"/>
      <c r="C130" s="318"/>
      <c r="D130" s="318"/>
      <c r="E130" s="318"/>
      <c r="F130" s="318"/>
      <c r="G130" s="318"/>
      <c r="H130" s="319"/>
      <c r="I130" s="80">
        <v>2017</v>
      </c>
      <c r="J130" s="83">
        <v>0.4</v>
      </c>
      <c r="K130" s="81">
        <f>2149+780</f>
        <v>2929</v>
      </c>
      <c r="L130" s="149"/>
      <c r="M130" s="52"/>
      <c r="N130" s="22" t="e">
        <f>$R$10*#REF!/K129</f>
        <v>#REF!</v>
      </c>
      <c r="O130" s="22">
        <f t="shared" si="0"/>
        <v>818.23427000000004</v>
      </c>
      <c r="P130" s="22" t="e">
        <f t="shared" si="1"/>
        <v>#REF!</v>
      </c>
      <c r="Q130" s="23" t="e">
        <f t="shared" si="2"/>
        <v>#REF!</v>
      </c>
    </row>
    <row r="131" spans="1:17" ht="25.5" customHeight="1" outlineLevel="4">
      <c r="A131" s="317" t="s">
        <v>599</v>
      </c>
      <c r="B131" s="318"/>
      <c r="C131" s="318"/>
      <c r="D131" s="318"/>
      <c r="E131" s="318"/>
      <c r="F131" s="318"/>
      <c r="G131" s="318"/>
      <c r="H131" s="319"/>
      <c r="I131" s="80">
        <v>2017</v>
      </c>
      <c r="J131" s="83">
        <v>0.4</v>
      </c>
      <c r="K131" s="81">
        <f>882+1228+3921</f>
        <v>6031</v>
      </c>
      <c r="L131" s="149"/>
      <c r="M131" s="52"/>
      <c r="N131" s="22" t="e">
        <f>$R$10*#REF!/K130</f>
        <v>#REF!</v>
      </c>
      <c r="O131" s="22">
        <f t="shared" si="0"/>
        <v>818.23427000000004</v>
      </c>
      <c r="P131" s="22" t="e">
        <f t="shared" si="1"/>
        <v>#REF!</v>
      </c>
      <c r="Q131" s="23" t="e">
        <f t="shared" si="2"/>
        <v>#REF!</v>
      </c>
    </row>
    <row r="132" spans="1:17" ht="25.5" customHeight="1" outlineLevel="4">
      <c r="A132" s="317" t="s">
        <v>600</v>
      </c>
      <c r="B132" s="318"/>
      <c r="C132" s="318"/>
      <c r="D132" s="318"/>
      <c r="E132" s="318"/>
      <c r="F132" s="318"/>
      <c r="G132" s="318"/>
      <c r="H132" s="319"/>
      <c r="I132" s="80">
        <v>2017</v>
      </c>
      <c r="J132" s="83">
        <v>0.4</v>
      </c>
      <c r="K132" s="81">
        <v>891</v>
      </c>
      <c r="L132" s="149"/>
      <c r="M132" s="52"/>
      <c r="N132" s="22" t="e">
        <f>$R$10*#REF!/K131</f>
        <v>#REF!</v>
      </c>
      <c r="O132" s="22">
        <f t="shared" si="0"/>
        <v>818.23427000000004</v>
      </c>
      <c r="P132" s="22" t="e">
        <f t="shared" si="1"/>
        <v>#REF!</v>
      </c>
      <c r="Q132" s="23" t="e">
        <f t="shared" si="2"/>
        <v>#REF!</v>
      </c>
    </row>
    <row r="133" spans="1:17" ht="25.5" customHeight="1" outlineLevel="4">
      <c r="A133" s="317" t="s">
        <v>601</v>
      </c>
      <c r="B133" s="318"/>
      <c r="C133" s="318"/>
      <c r="D133" s="318"/>
      <c r="E133" s="318"/>
      <c r="F133" s="318"/>
      <c r="G133" s="318"/>
      <c r="H133" s="319"/>
      <c r="I133" s="80">
        <v>2017</v>
      </c>
      <c r="J133" s="83">
        <v>0.4</v>
      </c>
      <c r="K133" s="81">
        <v>130</v>
      </c>
      <c r="L133" s="149"/>
      <c r="M133" s="52"/>
      <c r="N133" s="22" t="e">
        <f>$R$10*#REF!/K132</f>
        <v>#REF!</v>
      </c>
      <c r="O133" s="22">
        <f t="shared" si="0"/>
        <v>818.23427000000004</v>
      </c>
      <c r="P133" s="22" t="e">
        <f t="shared" si="1"/>
        <v>#REF!</v>
      </c>
      <c r="Q133" s="23" t="e">
        <f t="shared" si="2"/>
        <v>#REF!</v>
      </c>
    </row>
    <row r="134" spans="1:17" ht="25.5" customHeight="1" outlineLevel="4">
      <c r="A134" s="320" t="s">
        <v>602</v>
      </c>
      <c r="B134" s="320"/>
      <c r="C134" s="320"/>
      <c r="D134" s="320"/>
      <c r="E134" s="320"/>
      <c r="F134" s="320"/>
      <c r="G134" s="320"/>
      <c r="H134" s="320"/>
      <c r="I134" s="80">
        <v>2017</v>
      </c>
      <c r="J134" s="83">
        <v>0.4</v>
      </c>
      <c r="K134" s="81">
        <v>330</v>
      </c>
      <c r="L134" s="149"/>
      <c r="M134" s="52"/>
      <c r="N134" s="22" t="e">
        <f>$R$10*#REF!/K133</f>
        <v>#REF!</v>
      </c>
      <c r="O134" s="22">
        <f t="shared" si="0"/>
        <v>818.23427000000004</v>
      </c>
      <c r="P134" s="22" t="e">
        <f t="shared" si="1"/>
        <v>#REF!</v>
      </c>
      <c r="Q134" s="23" t="e">
        <f t="shared" si="2"/>
        <v>#REF!</v>
      </c>
    </row>
    <row r="135" spans="1:17" ht="25.5" customHeight="1" outlineLevel="4">
      <c r="A135" s="317" t="s">
        <v>603</v>
      </c>
      <c r="B135" s="318"/>
      <c r="C135" s="318"/>
      <c r="D135" s="318"/>
      <c r="E135" s="318"/>
      <c r="F135" s="318"/>
      <c r="G135" s="318"/>
      <c r="H135" s="319"/>
      <c r="I135" s="80">
        <v>2017</v>
      </c>
      <c r="J135" s="83">
        <v>0.4</v>
      </c>
      <c r="K135" s="81">
        <v>197</v>
      </c>
      <c r="L135" s="149"/>
      <c r="M135" s="52"/>
      <c r="N135" s="22"/>
      <c r="P135" s="22"/>
    </row>
    <row r="136" spans="1:17" ht="25.5" customHeight="1" outlineLevel="4">
      <c r="A136" s="317" t="s">
        <v>604</v>
      </c>
      <c r="B136" s="318"/>
      <c r="C136" s="318"/>
      <c r="D136" s="318"/>
      <c r="E136" s="318"/>
      <c r="F136" s="318"/>
      <c r="G136" s="318"/>
      <c r="H136" s="319"/>
      <c r="I136" s="80">
        <v>2017</v>
      </c>
      <c r="J136" s="83">
        <v>0.4</v>
      </c>
      <c r="K136" s="81">
        <v>199</v>
      </c>
      <c r="L136" s="149"/>
      <c r="M136" s="52"/>
      <c r="N136" s="22"/>
      <c r="P136" s="22"/>
    </row>
    <row r="137" spans="1:17" ht="25.5" customHeight="1" outlineLevel="4">
      <c r="A137" s="317" t="s">
        <v>605</v>
      </c>
      <c r="B137" s="318"/>
      <c r="C137" s="318"/>
      <c r="D137" s="318"/>
      <c r="E137" s="318"/>
      <c r="F137" s="318"/>
      <c r="G137" s="318"/>
      <c r="H137" s="319"/>
      <c r="I137" s="80">
        <v>2017</v>
      </c>
      <c r="J137" s="83">
        <v>0.4</v>
      </c>
      <c r="K137" s="81">
        <v>120</v>
      </c>
      <c r="L137" s="149"/>
      <c r="M137" s="52"/>
      <c r="N137" s="22"/>
      <c r="P137" s="22"/>
    </row>
    <row r="138" spans="1:17" ht="25.5" customHeight="1" outlineLevel="4">
      <c r="A138" s="317" t="s">
        <v>606</v>
      </c>
      <c r="B138" s="318"/>
      <c r="C138" s="318"/>
      <c r="D138" s="318"/>
      <c r="E138" s="318"/>
      <c r="F138" s="318"/>
      <c r="G138" s="318"/>
      <c r="H138" s="319"/>
      <c r="I138" s="80">
        <v>2017</v>
      </c>
      <c r="J138" s="83">
        <v>0.4</v>
      </c>
      <c r="K138" s="81">
        <v>394</v>
      </c>
      <c r="L138" s="149"/>
      <c r="M138" s="52"/>
      <c r="N138" s="22"/>
      <c r="P138" s="22"/>
    </row>
    <row r="139" spans="1:17" ht="25.5" customHeight="1" outlineLevel="4">
      <c r="A139" s="317" t="s">
        <v>607</v>
      </c>
      <c r="B139" s="318"/>
      <c r="C139" s="318"/>
      <c r="D139" s="318"/>
      <c r="E139" s="318"/>
      <c r="F139" s="318"/>
      <c r="G139" s="318"/>
      <c r="H139" s="319"/>
      <c r="I139" s="80">
        <v>2017</v>
      </c>
      <c r="J139" s="83">
        <v>0.4</v>
      </c>
      <c r="K139" s="81">
        <v>32</v>
      </c>
      <c r="L139" s="149"/>
      <c r="M139" s="52"/>
      <c r="N139" s="22"/>
      <c r="P139" s="22"/>
    </row>
    <row r="140" spans="1:17" ht="25.5" customHeight="1" outlineLevel="4">
      <c r="A140" s="317" t="s">
        <v>608</v>
      </c>
      <c r="B140" s="318"/>
      <c r="C140" s="318"/>
      <c r="D140" s="318"/>
      <c r="E140" s="318"/>
      <c r="F140" s="318"/>
      <c r="G140" s="318"/>
      <c r="H140" s="319"/>
      <c r="I140" s="80">
        <v>2017</v>
      </c>
      <c r="J140" s="83">
        <v>0.4</v>
      </c>
      <c r="K140" s="81">
        <v>35</v>
      </c>
      <c r="L140" s="149"/>
      <c r="M140" s="52"/>
      <c r="N140" s="22"/>
      <c r="P140" s="22"/>
    </row>
    <row r="141" spans="1:17" ht="25.5" customHeight="1" outlineLevel="4">
      <c r="A141" s="317" t="s">
        <v>609</v>
      </c>
      <c r="B141" s="318"/>
      <c r="C141" s="318"/>
      <c r="D141" s="318"/>
      <c r="E141" s="318"/>
      <c r="F141" s="318"/>
      <c r="G141" s="318"/>
      <c r="H141" s="319"/>
      <c r="I141" s="80">
        <v>2017</v>
      </c>
      <c r="J141" s="83">
        <v>0.4</v>
      </c>
      <c r="K141" s="81">
        <v>380</v>
      </c>
      <c r="L141" s="149"/>
      <c r="M141" s="52"/>
      <c r="N141" s="22"/>
      <c r="P141" s="22"/>
    </row>
    <row r="142" spans="1:17" ht="25.5" customHeight="1" outlineLevel="4">
      <c r="A142" s="317" t="s">
        <v>610</v>
      </c>
      <c r="B142" s="318"/>
      <c r="C142" s="318"/>
      <c r="D142" s="318"/>
      <c r="E142" s="318"/>
      <c r="F142" s="318"/>
      <c r="G142" s="318"/>
      <c r="H142" s="319"/>
      <c r="I142" s="80">
        <v>2017</v>
      </c>
      <c r="J142" s="83">
        <v>0.4</v>
      </c>
      <c r="K142" s="81">
        <v>90</v>
      </c>
      <c r="L142" s="149"/>
      <c r="M142" s="52"/>
      <c r="N142" s="22"/>
      <c r="P142" s="22"/>
    </row>
    <row r="143" spans="1:17" ht="25.5" customHeight="1" outlineLevel="4">
      <c r="A143" s="317" t="s">
        <v>611</v>
      </c>
      <c r="B143" s="318"/>
      <c r="C143" s="318"/>
      <c r="D143" s="318"/>
      <c r="E143" s="318"/>
      <c r="F143" s="318"/>
      <c r="G143" s="318"/>
      <c r="H143" s="319"/>
      <c r="I143" s="80">
        <v>2017</v>
      </c>
      <c r="J143" s="83">
        <v>0.4</v>
      </c>
      <c r="K143" s="81">
        <v>205</v>
      </c>
      <c r="L143" s="149"/>
      <c r="M143" s="52"/>
      <c r="N143" s="22"/>
      <c r="P143" s="22"/>
    </row>
    <row r="144" spans="1:17" ht="25.5" customHeight="1" outlineLevel="4">
      <c r="A144" s="317" t="s">
        <v>612</v>
      </c>
      <c r="B144" s="318"/>
      <c r="C144" s="318"/>
      <c r="D144" s="318"/>
      <c r="E144" s="318"/>
      <c r="F144" s="318"/>
      <c r="G144" s="318"/>
      <c r="H144" s="319"/>
      <c r="I144" s="80">
        <v>2017</v>
      </c>
      <c r="J144" s="83">
        <v>0.4</v>
      </c>
      <c r="K144" s="81">
        <v>340</v>
      </c>
      <c r="L144" s="149"/>
      <c r="M144" s="52"/>
      <c r="N144" s="22"/>
      <c r="P144" s="22"/>
    </row>
    <row r="145" spans="1:16" ht="25.5" customHeight="1" outlineLevel="4">
      <c r="A145" s="317" t="s">
        <v>613</v>
      </c>
      <c r="B145" s="318"/>
      <c r="C145" s="318"/>
      <c r="D145" s="318"/>
      <c r="E145" s="318"/>
      <c r="F145" s="318"/>
      <c r="G145" s="318"/>
      <c r="H145" s="319"/>
      <c r="I145" s="80">
        <v>2017</v>
      </c>
      <c r="J145" s="83">
        <v>0.4</v>
      </c>
      <c r="K145" s="81">
        <v>455</v>
      </c>
      <c r="L145" s="149"/>
      <c r="M145" s="52"/>
      <c r="N145" s="22"/>
      <c r="P145" s="22"/>
    </row>
    <row r="146" spans="1:16" ht="25.5" customHeight="1" outlineLevel="4">
      <c r="A146" s="317" t="s">
        <v>614</v>
      </c>
      <c r="B146" s="318"/>
      <c r="C146" s="318"/>
      <c r="D146" s="318"/>
      <c r="E146" s="318"/>
      <c r="F146" s="318"/>
      <c r="G146" s="318"/>
      <c r="H146" s="319"/>
      <c r="I146" s="80">
        <v>2017</v>
      </c>
      <c r="J146" s="83">
        <v>0.4</v>
      </c>
      <c r="K146" s="81">
        <v>315</v>
      </c>
      <c r="L146" s="149"/>
      <c r="M146" s="52"/>
      <c r="N146" s="22"/>
      <c r="P146" s="22"/>
    </row>
    <row r="147" spans="1:16" ht="25.5" customHeight="1" outlineLevel="4">
      <c r="A147" s="317" t="s">
        <v>615</v>
      </c>
      <c r="B147" s="318"/>
      <c r="C147" s="318"/>
      <c r="D147" s="318"/>
      <c r="E147" s="318"/>
      <c r="F147" s="318"/>
      <c r="G147" s="318"/>
      <c r="H147" s="319"/>
      <c r="I147" s="80">
        <v>2017</v>
      </c>
      <c r="J147" s="83">
        <v>0.4</v>
      </c>
      <c r="K147" s="81">
        <v>276</v>
      </c>
      <c r="L147" s="149"/>
      <c r="M147" s="52"/>
      <c r="N147" s="22"/>
      <c r="P147" s="22"/>
    </row>
    <row r="148" spans="1:16" ht="25.5" customHeight="1" outlineLevel="4">
      <c r="A148" s="317" t="s">
        <v>616</v>
      </c>
      <c r="B148" s="318"/>
      <c r="C148" s="318"/>
      <c r="D148" s="318"/>
      <c r="E148" s="318"/>
      <c r="F148" s="318"/>
      <c r="G148" s="318"/>
      <c r="H148" s="319"/>
      <c r="I148" s="80">
        <v>2017</v>
      </c>
      <c r="J148" s="83">
        <v>0.4</v>
      </c>
      <c r="K148" s="81">
        <v>125</v>
      </c>
      <c r="L148" s="149"/>
      <c r="M148" s="52"/>
      <c r="N148" s="22"/>
      <c r="P148" s="22"/>
    </row>
    <row r="149" spans="1:16" ht="25.5" customHeight="1" outlineLevel="4">
      <c r="A149" s="317" t="s">
        <v>617</v>
      </c>
      <c r="B149" s="318"/>
      <c r="C149" s="318"/>
      <c r="D149" s="318"/>
      <c r="E149" s="318"/>
      <c r="F149" s="318"/>
      <c r="G149" s="318"/>
      <c r="H149" s="319"/>
      <c r="I149" s="80">
        <v>2017</v>
      </c>
      <c r="J149" s="83">
        <v>0.4</v>
      </c>
      <c r="K149" s="81">
        <v>333</v>
      </c>
      <c r="L149" s="149"/>
      <c r="M149" s="52"/>
      <c r="N149" s="22"/>
      <c r="P149" s="22"/>
    </row>
    <row r="150" spans="1:16" ht="25.5" customHeight="1" outlineLevel="4">
      <c r="A150" s="317" t="s">
        <v>618</v>
      </c>
      <c r="B150" s="318"/>
      <c r="C150" s="318"/>
      <c r="D150" s="318"/>
      <c r="E150" s="318"/>
      <c r="F150" s="318"/>
      <c r="G150" s="318"/>
      <c r="H150" s="319"/>
      <c r="I150" s="80">
        <v>2017</v>
      </c>
      <c r="J150" s="83">
        <v>0.4</v>
      </c>
      <c r="K150" s="81">
        <v>212</v>
      </c>
      <c r="L150" s="149"/>
      <c r="M150" s="52"/>
      <c r="N150" s="22"/>
      <c r="P150" s="22"/>
    </row>
    <row r="151" spans="1:16" ht="25.5" customHeight="1" outlineLevel="4">
      <c r="A151" s="317" t="s">
        <v>619</v>
      </c>
      <c r="B151" s="318"/>
      <c r="C151" s="318"/>
      <c r="D151" s="318"/>
      <c r="E151" s="318"/>
      <c r="F151" s="318"/>
      <c r="G151" s="318"/>
      <c r="H151" s="319"/>
      <c r="I151" s="80">
        <v>2017</v>
      </c>
      <c r="J151" s="83">
        <v>0.4</v>
      </c>
      <c r="K151" s="81">
        <v>512</v>
      </c>
      <c r="L151" s="149"/>
      <c r="M151" s="52"/>
      <c r="N151" s="22"/>
      <c r="P151" s="22"/>
    </row>
    <row r="152" spans="1:16" ht="25.5" customHeight="1" outlineLevel="4">
      <c r="A152" s="317" t="s">
        <v>620</v>
      </c>
      <c r="B152" s="318"/>
      <c r="C152" s="318"/>
      <c r="D152" s="318"/>
      <c r="E152" s="318"/>
      <c r="F152" s="318"/>
      <c r="G152" s="318"/>
      <c r="H152" s="319"/>
      <c r="I152" s="80">
        <v>2017</v>
      </c>
      <c r="J152" s="83">
        <v>0.4</v>
      </c>
      <c r="K152" s="81">
        <v>130</v>
      </c>
      <c r="L152" s="149"/>
      <c r="M152" s="52"/>
      <c r="N152" s="22"/>
      <c r="P152" s="22"/>
    </row>
    <row r="153" spans="1:16" ht="25.5" customHeight="1" outlineLevel="4">
      <c r="A153" s="317" t="s">
        <v>621</v>
      </c>
      <c r="B153" s="318"/>
      <c r="C153" s="318"/>
      <c r="D153" s="318"/>
      <c r="E153" s="318"/>
      <c r="F153" s="318"/>
      <c r="G153" s="318"/>
      <c r="H153" s="319"/>
      <c r="I153" s="80">
        <v>2017</v>
      </c>
      <c r="J153" s="83">
        <v>0.4</v>
      </c>
      <c r="K153" s="81">
        <v>240</v>
      </c>
      <c r="L153" s="149"/>
      <c r="M153" s="52"/>
      <c r="N153" s="22"/>
      <c r="P153" s="22"/>
    </row>
    <row r="154" spans="1:16" ht="25.5" customHeight="1" outlineLevel="4">
      <c r="A154" s="317" t="s">
        <v>622</v>
      </c>
      <c r="B154" s="318"/>
      <c r="C154" s="318"/>
      <c r="D154" s="318"/>
      <c r="E154" s="318"/>
      <c r="F154" s="318"/>
      <c r="G154" s="318"/>
      <c r="H154" s="319"/>
      <c r="I154" s="80">
        <v>2017</v>
      </c>
      <c r="J154" s="83">
        <v>0.4</v>
      </c>
      <c r="K154" s="81">
        <v>60</v>
      </c>
      <c r="L154" s="149"/>
      <c r="M154" s="52"/>
      <c r="N154" s="22"/>
      <c r="P154" s="22"/>
    </row>
    <row r="155" spans="1:16" ht="25.5" customHeight="1" outlineLevel="4">
      <c r="A155" s="317" t="s">
        <v>623</v>
      </c>
      <c r="B155" s="318"/>
      <c r="C155" s="318"/>
      <c r="D155" s="318"/>
      <c r="E155" s="318"/>
      <c r="F155" s="318"/>
      <c r="G155" s="318"/>
      <c r="H155" s="319"/>
      <c r="I155" s="80">
        <v>2017</v>
      </c>
      <c r="J155" s="83">
        <v>0.4</v>
      </c>
      <c r="K155" s="81">
        <v>248</v>
      </c>
      <c r="L155" s="149"/>
      <c r="M155" s="52"/>
      <c r="N155" s="22"/>
      <c r="P155" s="22"/>
    </row>
    <row r="156" spans="1:16" ht="25.5" customHeight="1" outlineLevel="4">
      <c r="A156" s="317" t="s">
        <v>624</v>
      </c>
      <c r="B156" s="318"/>
      <c r="C156" s="318"/>
      <c r="D156" s="318"/>
      <c r="E156" s="318"/>
      <c r="F156" s="318"/>
      <c r="G156" s="318"/>
      <c r="H156" s="319"/>
      <c r="I156" s="80">
        <v>2017</v>
      </c>
      <c r="J156" s="83">
        <v>0.4</v>
      </c>
      <c r="K156" s="81">
        <v>149</v>
      </c>
      <c r="L156" s="149"/>
      <c r="M156" s="52"/>
      <c r="N156" s="22"/>
      <c r="P156" s="22"/>
    </row>
    <row r="157" spans="1:16" ht="25.5" customHeight="1" outlineLevel="4">
      <c r="A157" s="317" t="s">
        <v>625</v>
      </c>
      <c r="B157" s="318"/>
      <c r="C157" s="318"/>
      <c r="D157" s="318"/>
      <c r="E157" s="318"/>
      <c r="F157" s="318"/>
      <c r="G157" s="318"/>
      <c r="H157" s="319"/>
      <c r="I157" s="80">
        <v>2017</v>
      </c>
      <c r="J157" s="83">
        <v>0.4</v>
      </c>
      <c r="K157" s="81">
        <v>308</v>
      </c>
      <c r="L157" s="149"/>
      <c r="M157" s="52"/>
      <c r="N157" s="22"/>
      <c r="P157" s="22"/>
    </row>
    <row r="158" spans="1:16" ht="25.5" customHeight="1" outlineLevel="4">
      <c r="A158" s="317" t="s">
        <v>626</v>
      </c>
      <c r="B158" s="318"/>
      <c r="C158" s="318"/>
      <c r="D158" s="318"/>
      <c r="E158" s="318"/>
      <c r="F158" s="318"/>
      <c r="G158" s="318"/>
      <c r="H158" s="319"/>
      <c r="I158" s="80">
        <v>2017</v>
      </c>
      <c r="J158" s="83">
        <v>0.4</v>
      </c>
      <c r="K158" s="81">
        <v>97</v>
      </c>
      <c r="L158" s="149"/>
      <c r="M158" s="52"/>
      <c r="N158" s="22"/>
      <c r="P158" s="22"/>
    </row>
    <row r="159" spans="1:16" ht="33" customHeight="1" outlineLevel="4">
      <c r="A159" s="317" t="s">
        <v>627</v>
      </c>
      <c r="B159" s="318"/>
      <c r="C159" s="318"/>
      <c r="D159" s="318"/>
      <c r="E159" s="318"/>
      <c r="F159" s="318"/>
      <c r="G159" s="318"/>
      <c r="H159" s="319"/>
      <c r="I159" s="80">
        <v>2017</v>
      </c>
      <c r="J159" s="83">
        <v>0.4</v>
      </c>
      <c r="K159" s="81">
        <v>86</v>
      </c>
      <c r="L159" s="149">
        <v>22</v>
      </c>
      <c r="M159" s="52"/>
      <c r="N159" s="22"/>
      <c r="P159" s="22"/>
    </row>
    <row r="160" spans="1:16" ht="27.75" customHeight="1" outlineLevel="4">
      <c r="A160" s="317" t="s">
        <v>628</v>
      </c>
      <c r="B160" s="318"/>
      <c r="C160" s="318"/>
      <c r="D160" s="318"/>
      <c r="E160" s="318"/>
      <c r="F160" s="318"/>
      <c r="G160" s="318"/>
      <c r="H160" s="319"/>
      <c r="I160" s="80">
        <v>2017</v>
      </c>
      <c r="J160" s="83">
        <v>0.4</v>
      </c>
      <c r="K160" s="81">
        <v>54</v>
      </c>
      <c r="L160" s="149"/>
      <c r="M160" s="52"/>
      <c r="N160" s="22"/>
      <c r="P160" s="22"/>
    </row>
    <row r="161" spans="1:16" ht="27.75" customHeight="1" outlineLevel="4">
      <c r="A161" s="317" t="s">
        <v>629</v>
      </c>
      <c r="B161" s="318"/>
      <c r="C161" s="318"/>
      <c r="D161" s="318"/>
      <c r="E161" s="318"/>
      <c r="F161" s="318"/>
      <c r="G161" s="318"/>
      <c r="H161" s="319"/>
      <c r="I161" s="80">
        <v>2017</v>
      </c>
      <c r="J161" s="83">
        <v>0.4</v>
      </c>
      <c r="K161" s="81">
        <v>80</v>
      </c>
      <c r="L161" s="149"/>
      <c r="M161" s="52"/>
      <c r="N161" s="22"/>
      <c r="P161" s="22"/>
    </row>
    <row r="162" spans="1:16" ht="27.75" customHeight="1" outlineLevel="4">
      <c r="A162" s="317" t="s">
        <v>630</v>
      </c>
      <c r="B162" s="318"/>
      <c r="C162" s="318"/>
      <c r="D162" s="318"/>
      <c r="E162" s="318"/>
      <c r="F162" s="318"/>
      <c r="G162" s="318"/>
      <c r="H162" s="319"/>
      <c r="I162" s="80">
        <v>2017</v>
      </c>
      <c r="J162" s="83">
        <v>0.4</v>
      </c>
      <c r="K162" s="81">
        <v>180</v>
      </c>
      <c r="L162" s="149"/>
      <c r="M162" s="52"/>
      <c r="N162" s="22"/>
      <c r="P162" s="22"/>
    </row>
    <row r="163" spans="1:16" ht="27.75" customHeight="1" outlineLevel="4">
      <c r="A163" s="317" t="s">
        <v>631</v>
      </c>
      <c r="B163" s="318"/>
      <c r="C163" s="318"/>
      <c r="D163" s="318"/>
      <c r="E163" s="318"/>
      <c r="F163" s="318"/>
      <c r="G163" s="318"/>
      <c r="H163" s="319"/>
      <c r="I163" s="80">
        <v>2017</v>
      </c>
      <c r="J163" s="83">
        <v>0.4</v>
      </c>
      <c r="K163" s="81">
        <v>62</v>
      </c>
      <c r="L163" s="149"/>
      <c r="M163" s="52"/>
      <c r="N163" s="22"/>
      <c r="P163" s="22"/>
    </row>
    <row r="164" spans="1:16" ht="27.75" customHeight="1" outlineLevel="4">
      <c r="A164" s="317" t="s">
        <v>632</v>
      </c>
      <c r="B164" s="318"/>
      <c r="C164" s="318"/>
      <c r="D164" s="318"/>
      <c r="E164" s="318"/>
      <c r="F164" s="318"/>
      <c r="G164" s="318"/>
      <c r="H164" s="319"/>
      <c r="I164" s="80">
        <v>2017</v>
      </c>
      <c r="J164" s="83">
        <v>0.4</v>
      </c>
      <c r="K164" s="81">
        <v>155</v>
      </c>
      <c r="L164" s="149"/>
      <c r="M164" s="52"/>
      <c r="N164" s="22"/>
      <c r="P164" s="22"/>
    </row>
    <row r="165" spans="1:16" ht="27.75" customHeight="1" outlineLevel="4">
      <c r="A165" s="317" t="s">
        <v>633</v>
      </c>
      <c r="B165" s="318"/>
      <c r="C165" s="318"/>
      <c r="D165" s="318"/>
      <c r="E165" s="318"/>
      <c r="F165" s="318"/>
      <c r="G165" s="318"/>
      <c r="H165" s="319"/>
      <c r="I165" s="80">
        <v>2017</v>
      </c>
      <c r="J165" s="83">
        <v>0.4</v>
      </c>
      <c r="K165" s="81">
        <v>160</v>
      </c>
      <c r="L165" s="149"/>
      <c r="M165" s="52"/>
      <c r="N165" s="22"/>
      <c r="P165" s="22"/>
    </row>
    <row r="166" spans="1:16" ht="27.75" customHeight="1" outlineLevel="4">
      <c r="A166" s="317" t="s">
        <v>634</v>
      </c>
      <c r="B166" s="318"/>
      <c r="C166" s="318"/>
      <c r="D166" s="318"/>
      <c r="E166" s="318"/>
      <c r="F166" s="318"/>
      <c r="G166" s="318"/>
      <c r="H166" s="319"/>
      <c r="I166" s="80">
        <v>2017</v>
      </c>
      <c r="J166" s="83">
        <v>0.4</v>
      </c>
      <c r="K166" s="81">
        <f>347+259</f>
        <v>606</v>
      </c>
      <c r="L166" s="149"/>
      <c r="M166" s="52"/>
      <c r="N166" s="22"/>
      <c r="P166" s="22"/>
    </row>
    <row r="167" spans="1:16" ht="27.75" customHeight="1" outlineLevel="4">
      <c r="A167" s="317" t="s">
        <v>635</v>
      </c>
      <c r="B167" s="318"/>
      <c r="C167" s="318"/>
      <c r="D167" s="318"/>
      <c r="E167" s="318"/>
      <c r="F167" s="318"/>
      <c r="G167" s="318"/>
      <c r="H167" s="319"/>
      <c r="I167" s="80">
        <v>2017</v>
      </c>
      <c r="J167" s="83">
        <v>0.4</v>
      </c>
      <c r="K167" s="81">
        <v>133</v>
      </c>
      <c r="L167" s="149"/>
      <c r="M167" s="52"/>
      <c r="N167" s="22"/>
      <c r="P167" s="22"/>
    </row>
    <row r="168" spans="1:16" ht="22.5" customHeight="1" outlineLevel="4">
      <c r="A168" s="317" t="s">
        <v>636</v>
      </c>
      <c r="B168" s="318"/>
      <c r="C168" s="318"/>
      <c r="D168" s="318"/>
      <c r="E168" s="318"/>
      <c r="F168" s="318"/>
      <c r="G168" s="318"/>
      <c r="H168" s="319"/>
      <c r="I168" s="80">
        <v>2017</v>
      </c>
      <c r="J168" s="83">
        <v>0.4</v>
      </c>
      <c r="K168" s="81">
        <v>78</v>
      </c>
      <c r="L168" s="149"/>
      <c r="M168" s="52"/>
      <c r="N168" s="22"/>
      <c r="P168" s="22"/>
    </row>
    <row r="169" spans="1:16" ht="27.75" customHeight="1" outlineLevel="4">
      <c r="A169" s="317" t="s">
        <v>637</v>
      </c>
      <c r="B169" s="318"/>
      <c r="C169" s="318"/>
      <c r="D169" s="318"/>
      <c r="E169" s="318"/>
      <c r="F169" s="318"/>
      <c r="G169" s="318"/>
      <c r="H169" s="319"/>
      <c r="I169" s="80">
        <v>2017</v>
      </c>
      <c r="J169" s="83">
        <v>0.4</v>
      </c>
      <c r="K169" s="81">
        <v>220</v>
      </c>
      <c r="L169" s="149"/>
      <c r="M169" s="52"/>
      <c r="N169" s="22"/>
      <c r="P169" s="22"/>
    </row>
    <row r="170" spans="1:16" ht="27.75" customHeight="1" outlineLevel="4">
      <c r="A170" s="317" t="s">
        <v>638</v>
      </c>
      <c r="B170" s="318"/>
      <c r="C170" s="318"/>
      <c r="D170" s="318"/>
      <c r="E170" s="318"/>
      <c r="F170" s="318"/>
      <c r="G170" s="318"/>
      <c r="H170" s="319"/>
      <c r="I170" s="80">
        <v>2017</v>
      </c>
      <c r="J170" s="83">
        <v>0.4</v>
      </c>
      <c r="K170" s="81">
        <v>67</v>
      </c>
      <c r="L170" s="149"/>
      <c r="M170" s="52"/>
      <c r="N170" s="22"/>
      <c r="P170" s="22"/>
    </row>
    <row r="171" spans="1:16" ht="45.75" customHeight="1" outlineLevel="4">
      <c r="A171" s="317" t="s">
        <v>639</v>
      </c>
      <c r="B171" s="318"/>
      <c r="C171" s="318"/>
      <c r="D171" s="318"/>
      <c r="E171" s="318"/>
      <c r="F171" s="318"/>
      <c r="G171" s="318"/>
      <c r="H171" s="319"/>
      <c r="I171" s="80">
        <v>2017</v>
      </c>
      <c r="J171" s="83">
        <v>0.4</v>
      </c>
      <c r="K171" s="81">
        <v>464</v>
      </c>
      <c r="L171" s="149"/>
      <c r="M171" s="52"/>
      <c r="N171" s="22"/>
      <c r="P171" s="22"/>
    </row>
    <row r="172" spans="1:16" ht="24.75" customHeight="1" outlineLevel="4">
      <c r="A172" s="317" t="s">
        <v>640</v>
      </c>
      <c r="B172" s="318"/>
      <c r="C172" s="318"/>
      <c r="D172" s="318"/>
      <c r="E172" s="318"/>
      <c r="F172" s="318"/>
      <c r="G172" s="318"/>
      <c r="H172" s="319"/>
      <c r="I172" s="80">
        <v>2017</v>
      </c>
      <c r="J172" s="83">
        <v>0.4</v>
      </c>
      <c r="K172" s="81">
        <v>114</v>
      </c>
      <c r="L172" s="149"/>
      <c r="M172" s="52"/>
      <c r="N172" s="22"/>
      <c r="P172" s="22"/>
    </row>
    <row r="173" spans="1:16" ht="26.25" customHeight="1" outlineLevel="4">
      <c r="A173" s="317" t="s">
        <v>641</v>
      </c>
      <c r="B173" s="318"/>
      <c r="C173" s="318"/>
      <c r="D173" s="318"/>
      <c r="E173" s="318"/>
      <c r="F173" s="318"/>
      <c r="G173" s="318"/>
      <c r="H173" s="319"/>
      <c r="I173" s="80">
        <v>2017</v>
      </c>
      <c r="J173" s="83">
        <v>0.4</v>
      </c>
      <c r="K173" s="81">
        <v>440</v>
      </c>
      <c r="L173" s="149"/>
      <c r="M173" s="52"/>
      <c r="N173" s="22"/>
      <c r="P173" s="22"/>
    </row>
    <row r="174" spans="1:16" ht="24.75" customHeight="1" outlineLevel="4">
      <c r="A174" s="317" t="s">
        <v>642</v>
      </c>
      <c r="B174" s="318"/>
      <c r="C174" s="318"/>
      <c r="D174" s="318"/>
      <c r="E174" s="318"/>
      <c r="F174" s="318"/>
      <c r="G174" s="318"/>
      <c r="H174" s="319"/>
      <c r="I174" s="80">
        <v>2017</v>
      </c>
      <c r="J174" s="83">
        <v>0.4</v>
      </c>
      <c r="K174" s="81">
        <v>280</v>
      </c>
      <c r="L174" s="149"/>
      <c r="M174" s="52"/>
      <c r="N174" s="22"/>
      <c r="P174" s="22"/>
    </row>
    <row r="175" spans="1:16" ht="26.25" customHeight="1" outlineLevel="4">
      <c r="A175" s="317" t="s">
        <v>643</v>
      </c>
      <c r="B175" s="318"/>
      <c r="C175" s="318"/>
      <c r="D175" s="318"/>
      <c r="E175" s="318"/>
      <c r="F175" s="318"/>
      <c r="G175" s="318"/>
      <c r="H175" s="319"/>
      <c r="I175" s="80">
        <v>2017</v>
      </c>
      <c r="J175" s="83">
        <v>0.4</v>
      </c>
      <c r="K175" s="81">
        <v>100</v>
      </c>
      <c r="L175" s="149"/>
      <c r="M175" s="52"/>
      <c r="N175" s="22"/>
      <c r="P175" s="22"/>
    </row>
    <row r="176" spans="1:16" ht="30" customHeight="1" outlineLevel="4">
      <c r="A176" s="317" t="s">
        <v>644</v>
      </c>
      <c r="B176" s="318"/>
      <c r="C176" s="318"/>
      <c r="D176" s="318"/>
      <c r="E176" s="318"/>
      <c r="F176" s="318"/>
      <c r="G176" s="318"/>
      <c r="H176" s="319"/>
      <c r="I176" s="80">
        <v>2017</v>
      </c>
      <c r="J176" s="83">
        <v>0.4</v>
      </c>
      <c r="K176" s="81">
        <v>190</v>
      </c>
      <c r="L176" s="149"/>
      <c r="M176" s="52"/>
      <c r="N176" s="22"/>
      <c r="P176" s="22"/>
    </row>
    <row r="177" spans="1:16" ht="30" customHeight="1" outlineLevel="4">
      <c r="A177" s="317" t="s">
        <v>645</v>
      </c>
      <c r="B177" s="318"/>
      <c r="C177" s="318"/>
      <c r="D177" s="318"/>
      <c r="E177" s="318"/>
      <c r="F177" s="318"/>
      <c r="G177" s="318"/>
      <c r="H177" s="319"/>
      <c r="I177" s="80">
        <v>2017</v>
      </c>
      <c r="J177" s="83">
        <v>0.4</v>
      </c>
      <c r="K177" s="81">
        <v>140</v>
      </c>
      <c r="L177" s="149"/>
      <c r="M177" s="52"/>
      <c r="N177" s="22"/>
      <c r="P177" s="22"/>
    </row>
    <row r="178" spans="1:16" ht="24.75" customHeight="1" outlineLevel="4">
      <c r="A178" s="317" t="s">
        <v>646</v>
      </c>
      <c r="B178" s="318"/>
      <c r="C178" s="318"/>
      <c r="D178" s="318"/>
      <c r="E178" s="318"/>
      <c r="F178" s="318"/>
      <c r="G178" s="318"/>
      <c r="H178" s="319"/>
      <c r="I178" s="80">
        <v>2017</v>
      </c>
      <c r="J178" s="83">
        <v>0.4</v>
      </c>
      <c r="K178" s="81">
        <v>692</v>
      </c>
      <c r="L178" s="149"/>
      <c r="M178" s="52"/>
      <c r="N178" s="22"/>
      <c r="P178" s="22"/>
    </row>
    <row r="179" spans="1:16" ht="26.25" customHeight="1" outlineLevel="4">
      <c r="A179" s="317" t="s">
        <v>647</v>
      </c>
      <c r="B179" s="318"/>
      <c r="C179" s="318"/>
      <c r="D179" s="318"/>
      <c r="E179" s="318"/>
      <c r="F179" s="318"/>
      <c r="G179" s="318"/>
      <c r="H179" s="319"/>
      <c r="I179" s="80">
        <v>2017</v>
      </c>
      <c r="J179" s="83">
        <v>0.4</v>
      </c>
      <c r="K179" s="81">
        <v>387</v>
      </c>
      <c r="L179" s="149"/>
      <c r="M179" s="52"/>
      <c r="N179" s="22"/>
      <c r="P179" s="22"/>
    </row>
    <row r="180" spans="1:16" ht="25.5" customHeight="1" outlineLevel="4">
      <c r="A180" s="317" t="s">
        <v>648</v>
      </c>
      <c r="B180" s="318"/>
      <c r="C180" s="318"/>
      <c r="D180" s="318"/>
      <c r="E180" s="318"/>
      <c r="F180" s="318"/>
      <c r="G180" s="318"/>
      <c r="H180" s="319"/>
      <c r="I180" s="80">
        <v>2017</v>
      </c>
      <c r="J180" s="83">
        <v>0.4</v>
      </c>
      <c r="K180" s="81">
        <v>241</v>
      </c>
      <c r="L180" s="149"/>
      <c r="M180" s="52"/>
      <c r="N180" s="22"/>
      <c r="P180" s="22"/>
    </row>
    <row r="181" spans="1:16" ht="29.25" customHeight="1" outlineLevel="4">
      <c r="A181" s="317" t="s">
        <v>649</v>
      </c>
      <c r="B181" s="318"/>
      <c r="C181" s="318"/>
      <c r="D181" s="318"/>
      <c r="E181" s="318"/>
      <c r="F181" s="318"/>
      <c r="G181" s="318"/>
      <c r="H181" s="319"/>
      <c r="I181" s="80">
        <v>2017</v>
      </c>
      <c r="J181" s="83">
        <v>0.4</v>
      </c>
      <c r="K181" s="81">
        <v>90</v>
      </c>
      <c r="L181" s="149"/>
      <c r="M181" s="52"/>
      <c r="N181" s="22"/>
      <c r="P181" s="22"/>
    </row>
    <row r="182" spans="1:16" ht="29.25" customHeight="1" outlineLevel="4">
      <c r="A182" s="317" t="s">
        <v>650</v>
      </c>
      <c r="B182" s="318"/>
      <c r="C182" s="318"/>
      <c r="D182" s="318"/>
      <c r="E182" s="318"/>
      <c r="F182" s="318"/>
      <c r="G182" s="318"/>
      <c r="H182" s="319"/>
      <c r="I182" s="80">
        <v>2017</v>
      </c>
      <c r="J182" s="83">
        <v>0.4</v>
      </c>
      <c r="K182" s="81">
        <v>58</v>
      </c>
      <c r="L182" s="149"/>
      <c r="M182" s="52"/>
      <c r="N182" s="22"/>
      <c r="P182" s="22"/>
    </row>
    <row r="183" spans="1:16" ht="29.25" customHeight="1" outlineLevel="4">
      <c r="A183" s="317" t="s">
        <v>651</v>
      </c>
      <c r="B183" s="318"/>
      <c r="C183" s="318"/>
      <c r="D183" s="318"/>
      <c r="E183" s="318"/>
      <c r="F183" s="318"/>
      <c r="G183" s="318"/>
      <c r="H183" s="319"/>
      <c r="I183" s="80">
        <v>2017</v>
      </c>
      <c r="J183" s="83">
        <v>0.4</v>
      </c>
      <c r="K183" s="81">
        <v>87</v>
      </c>
      <c r="L183" s="149"/>
      <c r="M183" s="52"/>
      <c r="N183" s="22"/>
      <c r="P183" s="22"/>
    </row>
    <row r="184" spans="1:16" ht="29.25" customHeight="1" outlineLevel="4">
      <c r="A184" s="317" t="s">
        <v>652</v>
      </c>
      <c r="B184" s="318"/>
      <c r="C184" s="318"/>
      <c r="D184" s="318"/>
      <c r="E184" s="318"/>
      <c r="F184" s="318"/>
      <c r="G184" s="318"/>
      <c r="H184" s="319"/>
      <c r="I184" s="80">
        <v>2017</v>
      </c>
      <c r="J184" s="83">
        <v>0.4</v>
      </c>
      <c r="K184" s="81">
        <v>30</v>
      </c>
      <c r="L184" s="149"/>
      <c r="M184" s="52"/>
      <c r="N184" s="22"/>
      <c r="P184" s="22"/>
    </row>
    <row r="185" spans="1:16" ht="29.25" customHeight="1" outlineLevel="4">
      <c r="A185" s="317" t="s">
        <v>653</v>
      </c>
      <c r="B185" s="318"/>
      <c r="C185" s="318"/>
      <c r="D185" s="318"/>
      <c r="E185" s="318"/>
      <c r="F185" s="318"/>
      <c r="G185" s="318"/>
      <c r="H185" s="319"/>
      <c r="I185" s="80">
        <v>2017</v>
      </c>
      <c r="J185" s="83">
        <v>0.4</v>
      </c>
      <c r="K185" s="81">
        <v>106</v>
      </c>
      <c r="L185" s="149">
        <v>80</v>
      </c>
      <c r="M185" s="52"/>
      <c r="N185" s="22"/>
      <c r="P185" s="22"/>
    </row>
    <row r="186" spans="1:16" ht="29.25" customHeight="1" outlineLevel="4">
      <c r="A186" s="317" t="s">
        <v>654</v>
      </c>
      <c r="B186" s="318"/>
      <c r="C186" s="318"/>
      <c r="D186" s="318"/>
      <c r="E186" s="318"/>
      <c r="F186" s="318"/>
      <c r="G186" s="318"/>
      <c r="H186" s="319"/>
      <c r="I186" s="80">
        <v>2017</v>
      </c>
      <c r="J186" s="83">
        <v>0.4</v>
      </c>
      <c r="K186" s="81">
        <v>167</v>
      </c>
      <c r="L186" s="149"/>
      <c r="M186" s="52"/>
      <c r="N186" s="22"/>
      <c r="P186" s="22"/>
    </row>
    <row r="187" spans="1:16" ht="29.25" customHeight="1" outlineLevel="4">
      <c r="A187" s="317" t="s">
        <v>655</v>
      </c>
      <c r="B187" s="318"/>
      <c r="C187" s="318"/>
      <c r="D187" s="318"/>
      <c r="E187" s="318"/>
      <c r="F187" s="318"/>
      <c r="G187" s="318"/>
      <c r="H187" s="319"/>
      <c r="I187" s="80">
        <v>2017</v>
      </c>
      <c r="J187" s="83">
        <v>0.4</v>
      </c>
      <c r="K187" s="81">
        <v>177</v>
      </c>
      <c r="L187" s="149">
        <v>28</v>
      </c>
      <c r="M187" s="52"/>
      <c r="N187" s="22"/>
      <c r="P187" s="22"/>
    </row>
    <row r="188" spans="1:16" ht="29.25" customHeight="1" outlineLevel="4">
      <c r="A188" s="317" t="s">
        <v>656</v>
      </c>
      <c r="B188" s="318"/>
      <c r="C188" s="318"/>
      <c r="D188" s="318"/>
      <c r="E188" s="318"/>
      <c r="F188" s="318"/>
      <c r="G188" s="318"/>
      <c r="H188" s="319"/>
      <c r="I188" s="80">
        <v>2017</v>
      </c>
      <c r="J188" s="83">
        <v>0.4</v>
      </c>
      <c r="K188" s="81">
        <v>400</v>
      </c>
      <c r="L188" s="149"/>
      <c r="M188" s="52"/>
      <c r="N188" s="22"/>
      <c r="P188" s="22"/>
    </row>
    <row r="189" spans="1:16" ht="29.25" customHeight="1" outlineLevel="4">
      <c r="A189" s="317" t="s">
        <v>657</v>
      </c>
      <c r="B189" s="318"/>
      <c r="C189" s="318"/>
      <c r="D189" s="318"/>
      <c r="E189" s="318"/>
      <c r="F189" s="318"/>
      <c r="G189" s="318"/>
      <c r="H189" s="319"/>
      <c r="I189" s="80">
        <v>2017</v>
      </c>
      <c r="J189" s="83">
        <v>0.4</v>
      </c>
      <c r="K189" s="81">
        <v>90</v>
      </c>
      <c r="L189" s="149"/>
      <c r="M189" s="52"/>
      <c r="N189" s="22"/>
      <c r="P189" s="22"/>
    </row>
    <row r="190" spans="1:16" ht="29.25" customHeight="1" outlineLevel="4">
      <c r="A190" s="317" t="s">
        <v>658</v>
      </c>
      <c r="B190" s="318"/>
      <c r="C190" s="318"/>
      <c r="D190" s="318"/>
      <c r="E190" s="318"/>
      <c r="F190" s="318"/>
      <c r="G190" s="318"/>
      <c r="H190" s="319"/>
      <c r="I190" s="80">
        <v>2017</v>
      </c>
      <c r="J190" s="83">
        <v>0.4</v>
      </c>
      <c r="K190" s="81">
        <v>303</v>
      </c>
      <c r="L190" s="149"/>
      <c r="M190" s="52"/>
      <c r="N190" s="22"/>
      <c r="P190" s="22"/>
    </row>
    <row r="191" spans="1:16" ht="29.25" customHeight="1" outlineLevel="4">
      <c r="A191" s="317" t="s">
        <v>659</v>
      </c>
      <c r="B191" s="318"/>
      <c r="C191" s="318"/>
      <c r="D191" s="318"/>
      <c r="E191" s="318"/>
      <c r="F191" s="318"/>
      <c r="G191" s="318"/>
      <c r="H191" s="319"/>
      <c r="I191" s="80">
        <v>2017</v>
      </c>
      <c r="J191" s="83">
        <v>0.4</v>
      </c>
      <c r="K191" s="81">
        <v>122</v>
      </c>
      <c r="L191" s="149"/>
      <c r="M191" s="52"/>
      <c r="N191" s="22"/>
      <c r="P191" s="22"/>
    </row>
    <row r="192" spans="1:16" ht="29.25" customHeight="1" outlineLevel="4">
      <c r="A192" s="317" t="s">
        <v>660</v>
      </c>
      <c r="B192" s="318"/>
      <c r="C192" s="318"/>
      <c r="D192" s="318"/>
      <c r="E192" s="318"/>
      <c r="F192" s="318"/>
      <c r="G192" s="318"/>
      <c r="H192" s="319"/>
      <c r="I192" s="80">
        <v>2017</v>
      </c>
      <c r="J192" s="83">
        <v>0.4</v>
      </c>
      <c r="K192" s="81">
        <v>191</v>
      </c>
      <c r="L192" s="149"/>
      <c r="M192" s="52"/>
      <c r="N192" s="22"/>
      <c r="P192" s="22"/>
    </row>
    <row r="193" spans="1:17" ht="29.25" customHeight="1" outlineLevel="4">
      <c r="A193" s="317" t="s">
        <v>661</v>
      </c>
      <c r="B193" s="318"/>
      <c r="C193" s="318"/>
      <c r="D193" s="318"/>
      <c r="E193" s="318"/>
      <c r="F193" s="318"/>
      <c r="G193" s="318"/>
      <c r="H193" s="319"/>
      <c r="I193" s="80">
        <v>2017</v>
      </c>
      <c r="J193" s="83">
        <v>0.4</v>
      </c>
      <c r="K193" s="81">
        <v>345</v>
      </c>
      <c r="L193" s="149"/>
      <c r="M193" s="52"/>
      <c r="N193" s="22"/>
      <c r="P193" s="22"/>
    </row>
    <row r="194" spans="1:17" ht="29.25" customHeight="1" outlineLevel="4">
      <c r="A194" s="317" t="s">
        <v>662</v>
      </c>
      <c r="B194" s="318"/>
      <c r="C194" s="318"/>
      <c r="D194" s="318"/>
      <c r="E194" s="318"/>
      <c r="F194" s="318"/>
      <c r="G194" s="318"/>
      <c r="H194" s="319"/>
      <c r="I194" s="80">
        <v>2017</v>
      </c>
      <c r="J194" s="83">
        <v>0.4</v>
      </c>
      <c r="K194" s="81">
        <v>320</v>
      </c>
      <c r="L194" s="149"/>
      <c r="M194" s="52"/>
      <c r="N194" s="22"/>
      <c r="P194" s="22"/>
    </row>
    <row r="195" spans="1:17" ht="29.25" customHeight="1" outlineLevel="4">
      <c r="A195" s="317" t="s">
        <v>663</v>
      </c>
      <c r="B195" s="318"/>
      <c r="C195" s="318"/>
      <c r="D195" s="318"/>
      <c r="E195" s="318"/>
      <c r="F195" s="318"/>
      <c r="G195" s="318"/>
      <c r="H195" s="319"/>
      <c r="I195" s="80">
        <v>2017</v>
      </c>
      <c r="J195" s="83">
        <v>0.4</v>
      </c>
      <c r="K195" s="81">
        <v>219</v>
      </c>
      <c r="L195" s="149"/>
      <c r="M195" s="52"/>
      <c r="N195" s="22"/>
      <c r="P195" s="22"/>
    </row>
    <row r="196" spans="1:17" ht="29.25" customHeight="1" outlineLevel="4">
      <c r="A196" s="317" t="s">
        <v>664</v>
      </c>
      <c r="B196" s="318"/>
      <c r="C196" s="318"/>
      <c r="D196" s="318"/>
      <c r="E196" s="318"/>
      <c r="F196" s="318"/>
      <c r="G196" s="318"/>
      <c r="H196" s="319"/>
      <c r="I196" s="80">
        <v>2017</v>
      </c>
      <c r="J196" s="83">
        <v>0.4</v>
      </c>
      <c r="K196" s="81">
        <v>149</v>
      </c>
      <c r="L196" s="149"/>
      <c r="M196" s="52"/>
      <c r="N196" s="22"/>
      <c r="P196" s="22"/>
    </row>
    <row r="197" spans="1:17" ht="29.25" customHeight="1" outlineLevel="4">
      <c r="A197" s="317" t="s">
        <v>665</v>
      </c>
      <c r="B197" s="318"/>
      <c r="C197" s="318"/>
      <c r="D197" s="318"/>
      <c r="E197" s="318"/>
      <c r="F197" s="318"/>
      <c r="G197" s="318"/>
      <c r="H197" s="319"/>
      <c r="I197" s="80">
        <v>2017</v>
      </c>
      <c r="J197" s="83">
        <v>0.4</v>
      </c>
      <c r="K197" s="81">
        <v>399</v>
      </c>
      <c r="L197" s="149"/>
      <c r="M197" s="52"/>
      <c r="N197" s="22"/>
      <c r="P197" s="22"/>
    </row>
    <row r="198" spans="1:17" ht="29.25" customHeight="1" outlineLevel="4">
      <c r="A198" s="317" t="s">
        <v>666</v>
      </c>
      <c r="B198" s="318"/>
      <c r="C198" s="318"/>
      <c r="D198" s="318"/>
      <c r="E198" s="318"/>
      <c r="F198" s="318"/>
      <c r="G198" s="318"/>
      <c r="H198" s="319"/>
      <c r="I198" s="80">
        <v>2017</v>
      </c>
      <c r="J198" s="83">
        <v>0.4</v>
      </c>
      <c r="K198" s="81">
        <v>348</v>
      </c>
      <c r="L198" s="149"/>
      <c r="M198" s="52"/>
      <c r="N198" s="22"/>
      <c r="P198" s="22"/>
    </row>
    <row r="199" spans="1:17" ht="29.25" customHeight="1" outlineLevel="4">
      <c r="A199" s="317" t="s">
        <v>667</v>
      </c>
      <c r="B199" s="318"/>
      <c r="C199" s="318"/>
      <c r="D199" s="318"/>
      <c r="E199" s="318"/>
      <c r="F199" s="318"/>
      <c r="G199" s="318"/>
      <c r="H199" s="319"/>
      <c r="I199" s="80">
        <v>2017</v>
      </c>
      <c r="J199" s="83">
        <v>0.4</v>
      </c>
      <c r="K199" s="81">
        <v>311</v>
      </c>
      <c r="L199" s="149"/>
      <c r="M199" s="52"/>
      <c r="N199" s="22"/>
      <c r="P199" s="22"/>
    </row>
    <row r="200" spans="1:17" ht="29.25" customHeight="1" outlineLevel="4">
      <c r="A200" s="317" t="s">
        <v>668</v>
      </c>
      <c r="B200" s="318"/>
      <c r="C200" s="318"/>
      <c r="D200" s="318"/>
      <c r="E200" s="318"/>
      <c r="F200" s="318"/>
      <c r="G200" s="318"/>
      <c r="H200" s="319"/>
      <c r="I200" s="80">
        <v>2017</v>
      </c>
      <c r="J200" s="83">
        <v>0.4</v>
      </c>
      <c r="K200" s="81">
        <v>159</v>
      </c>
      <c r="L200" s="149"/>
      <c r="M200" s="52"/>
      <c r="N200" s="22"/>
      <c r="P200" s="22"/>
    </row>
    <row r="201" spans="1:17" ht="29.25" customHeight="1" outlineLevel="4">
      <c r="A201" s="317" t="s">
        <v>669</v>
      </c>
      <c r="B201" s="318"/>
      <c r="C201" s="318"/>
      <c r="D201" s="318"/>
      <c r="E201" s="318"/>
      <c r="F201" s="318"/>
      <c r="G201" s="318"/>
      <c r="H201" s="319"/>
      <c r="I201" s="80">
        <v>2017</v>
      </c>
      <c r="J201" s="83">
        <v>0.4</v>
      </c>
      <c r="K201" s="81">
        <v>350</v>
      </c>
      <c r="L201" s="149"/>
      <c r="M201" s="52"/>
      <c r="N201" s="22"/>
      <c r="P201" s="22"/>
    </row>
    <row r="202" spans="1:17" ht="29.25" customHeight="1" outlineLevel="4">
      <c r="A202" s="317" t="s">
        <v>670</v>
      </c>
      <c r="B202" s="318"/>
      <c r="C202" s="318"/>
      <c r="D202" s="318"/>
      <c r="E202" s="318"/>
      <c r="F202" s="318"/>
      <c r="G202" s="318"/>
      <c r="H202" s="319"/>
      <c r="I202" s="80">
        <v>2017</v>
      </c>
      <c r="J202" s="83">
        <v>0.4</v>
      </c>
      <c r="K202" s="81">
        <v>225</v>
      </c>
      <c r="L202" s="149"/>
      <c r="M202" s="52"/>
      <c r="N202" s="22"/>
      <c r="P202" s="22"/>
    </row>
    <row r="203" spans="1:17" ht="24" customHeight="1" outlineLevel="4">
      <c r="A203" s="317" t="s">
        <v>671</v>
      </c>
      <c r="B203" s="318"/>
      <c r="C203" s="318"/>
      <c r="D203" s="318"/>
      <c r="E203" s="318"/>
      <c r="F203" s="318"/>
      <c r="G203" s="318"/>
      <c r="H203" s="319"/>
      <c r="I203" s="80">
        <v>2017</v>
      </c>
      <c r="J203" s="83">
        <v>0.4</v>
      </c>
      <c r="K203" s="81">
        <v>350</v>
      </c>
      <c r="L203" s="149"/>
      <c r="M203" s="52"/>
      <c r="N203" s="22"/>
      <c r="P203" s="22"/>
    </row>
    <row r="204" spans="1:17" ht="25.5" customHeight="1" outlineLevel="5">
      <c r="A204" s="317" t="s">
        <v>672</v>
      </c>
      <c r="B204" s="318"/>
      <c r="C204" s="318"/>
      <c r="D204" s="318"/>
      <c r="E204" s="318"/>
      <c r="F204" s="318"/>
      <c r="G204" s="318"/>
      <c r="H204" s="319"/>
      <c r="I204" s="80">
        <v>2017</v>
      </c>
      <c r="J204" s="83">
        <v>0.4</v>
      </c>
      <c r="K204" s="81">
        <v>230</v>
      </c>
      <c r="L204" s="149"/>
      <c r="M204" s="64"/>
      <c r="N204" s="22" t="e">
        <f>$R$10*#REF!/K134</f>
        <v>#REF!</v>
      </c>
      <c r="O204" s="22">
        <f t="shared" si="0"/>
        <v>818.23427000000004</v>
      </c>
      <c r="P204" s="22" t="e">
        <f t="shared" si="1"/>
        <v>#REF!</v>
      </c>
      <c r="Q204" s="23" t="e">
        <f t="shared" si="2"/>
        <v>#REF!</v>
      </c>
    </row>
    <row r="205" spans="1:17" ht="25.5" customHeight="1" outlineLevel="5">
      <c r="A205" s="275" t="s">
        <v>17</v>
      </c>
      <c r="B205" s="275"/>
      <c r="C205" s="275"/>
      <c r="D205" s="275"/>
      <c r="E205" s="275"/>
      <c r="F205" s="275"/>
      <c r="G205" s="275"/>
      <c r="H205" s="275"/>
      <c r="I205" s="107"/>
      <c r="J205" s="108"/>
      <c r="K205" s="106"/>
      <c r="L205" s="134"/>
      <c r="M205" s="63"/>
      <c r="N205" s="22"/>
      <c r="P205" s="22"/>
    </row>
    <row r="206" spans="1:17" ht="25.5" customHeight="1" outlineLevel="5">
      <c r="A206" s="286" t="s">
        <v>8</v>
      </c>
      <c r="B206" s="287"/>
      <c r="C206" s="287"/>
      <c r="D206" s="287"/>
      <c r="E206" s="287"/>
      <c r="F206" s="287"/>
      <c r="G206" s="287"/>
      <c r="H206" s="288"/>
      <c r="I206" s="107"/>
      <c r="J206" s="108"/>
      <c r="K206" s="106"/>
      <c r="L206" s="134"/>
      <c r="M206" s="52"/>
      <c r="N206" s="22"/>
      <c r="P206" s="22"/>
    </row>
    <row r="207" spans="1:17" ht="25.5" customHeight="1" outlineLevel="4">
      <c r="A207" s="322" t="s">
        <v>160</v>
      </c>
      <c r="B207" s="322"/>
      <c r="C207" s="322"/>
      <c r="D207" s="322"/>
      <c r="E207" s="322"/>
      <c r="F207" s="322"/>
      <c r="G207" s="322"/>
      <c r="H207" s="322"/>
      <c r="I207" s="113"/>
      <c r="J207" s="109"/>
      <c r="K207" s="106"/>
      <c r="L207" s="134"/>
      <c r="M207" s="52"/>
    </row>
    <row r="208" spans="1:17" ht="25.5" customHeight="1" outlineLevel="5">
      <c r="A208" s="275" t="s">
        <v>123</v>
      </c>
      <c r="B208" s="275"/>
      <c r="C208" s="275"/>
      <c r="D208" s="275"/>
      <c r="E208" s="275"/>
      <c r="F208" s="275"/>
      <c r="G208" s="275"/>
      <c r="H208" s="275"/>
      <c r="I208" s="107"/>
      <c r="J208" s="108"/>
      <c r="K208" s="106"/>
      <c r="L208" s="134"/>
      <c r="M208" s="52"/>
    </row>
    <row r="209" spans="1:13" ht="25.5" customHeight="1" outlineLevel="4">
      <c r="A209" s="322" t="s">
        <v>160</v>
      </c>
      <c r="B209" s="322"/>
      <c r="C209" s="322"/>
      <c r="D209" s="322"/>
      <c r="E209" s="322"/>
      <c r="F209" s="322"/>
      <c r="G209" s="322"/>
      <c r="H209" s="322"/>
      <c r="I209" s="113"/>
      <c r="J209" s="109"/>
      <c r="K209" s="106"/>
      <c r="L209" s="134"/>
      <c r="M209" s="52"/>
    </row>
    <row r="210" spans="1:13" ht="25.5" customHeight="1" outlineLevel="5">
      <c r="A210" s="275" t="s">
        <v>161</v>
      </c>
      <c r="B210" s="275"/>
      <c r="C210" s="275"/>
      <c r="D210" s="275"/>
      <c r="E210" s="275"/>
      <c r="F210" s="275"/>
      <c r="G210" s="275"/>
      <c r="H210" s="275"/>
      <c r="I210" s="107"/>
      <c r="J210" s="108"/>
      <c r="K210" s="106"/>
      <c r="L210" s="134"/>
      <c r="M210" s="52"/>
    </row>
    <row r="211" spans="1:13" ht="25.5" customHeight="1" outlineLevel="4">
      <c r="A211" s="322" t="s">
        <v>160</v>
      </c>
      <c r="B211" s="322"/>
      <c r="C211" s="322"/>
      <c r="D211" s="322"/>
      <c r="E211" s="322"/>
      <c r="F211" s="322"/>
      <c r="G211" s="322"/>
      <c r="H211" s="322"/>
      <c r="I211" s="113"/>
      <c r="J211" s="109"/>
      <c r="K211" s="106"/>
      <c r="L211" s="134"/>
      <c r="M211" s="52"/>
    </row>
    <row r="212" spans="1:13" ht="25.5" customHeight="1" outlineLevel="5">
      <c r="A212" s="275" t="s">
        <v>9</v>
      </c>
      <c r="B212" s="275"/>
      <c r="C212" s="275"/>
      <c r="D212" s="275"/>
      <c r="E212" s="275"/>
      <c r="F212" s="275"/>
      <c r="G212" s="275"/>
      <c r="H212" s="275"/>
      <c r="I212" s="107"/>
      <c r="J212" s="108"/>
      <c r="K212" s="106"/>
      <c r="L212" s="134"/>
      <c r="M212" s="52"/>
    </row>
    <row r="213" spans="1:13" ht="25.5" customHeight="1" outlineLevel="4">
      <c r="A213" s="322" t="s">
        <v>160</v>
      </c>
      <c r="B213" s="322"/>
      <c r="C213" s="322"/>
      <c r="D213" s="322"/>
      <c r="E213" s="322"/>
      <c r="F213" s="322"/>
      <c r="G213" s="322"/>
      <c r="H213" s="322"/>
      <c r="I213" s="113"/>
      <c r="J213" s="109"/>
      <c r="K213" s="106"/>
      <c r="L213" s="134"/>
      <c r="M213" s="52"/>
    </row>
    <row r="214" spans="1:13" ht="25.5" customHeight="1" outlineLevel="5">
      <c r="A214" s="275" t="s">
        <v>10</v>
      </c>
      <c r="B214" s="275"/>
      <c r="C214" s="275"/>
      <c r="D214" s="275"/>
      <c r="E214" s="275"/>
      <c r="F214" s="275"/>
      <c r="G214" s="275"/>
      <c r="H214" s="275"/>
      <c r="I214" s="107"/>
      <c r="J214" s="108"/>
      <c r="K214" s="106"/>
      <c r="L214" s="134"/>
      <c r="M214" s="63"/>
    </row>
    <row r="215" spans="1:13" ht="25.5" customHeight="1" outlineLevel="5">
      <c r="A215" s="269" t="s">
        <v>18</v>
      </c>
      <c r="B215" s="269"/>
      <c r="C215" s="269"/>
      <c r="D215" s="269"/>
      <c r="E215" s="269"/>
      <c r="F215" s="269"/>
      <c r="G215" s="269"/>
      <c r="H215" s="269"/>
      <c r="I215" s="104"/>
      <c r="J215" s="105"/>
      <c r="K215" s="106"/>
      <c r="L215" s="133"/>
      <c r="M215" s="52"/>
    </row>
    <row r="216" spans="1:13" ht="25.5" customHeight="1" outlineLevel="3">
      <c r="A216" s="275" t="s">
        <v>19</v>
      </c>
      <c r="B216" s="275"/>
      <c r="C216" s="275"/>
      <c r="D216" s="275"/>
      <c r="E216" s="275"/>
      <c r="F216" s="275"/>
      <c r="G216" s="275"/>
      <c r="H216" s="275"/>
      <c r="I216" s="107"/>
      <c r="J216" s="108"/>
      <c r="K216" s="106"/>
      <c r="L216" s="134"/>
      <c r="M216" s="52"/>
    </row>
    <row r="217" spans="1:13" ht="25.5" customHeight="1" outlineLevel="4">
      <c r="A217" s="322" t="s">
        <v>160</v>
      </c>
      <c r="B217" s="322"/>
      <c r="C217" s="322"/>
      <c r="D217" s="322"/>
      <c r="E217" s="322"/>
      <c r="F217" s="322"/>
      <c r="G217" s="322"/>
      <c r="H217" s="322"/>
      <c r="I217" s="113"/>
      <c r="J217" s="109"/>
      <c r="K217" s="106"/>
      <c r="L217" s="134"/>
      <c r="M217" s="52"/>
    </row>
    <row r="218" spans="1:13" ht="25.5" customHeight="1" outlineLevel="5">
      <c r="A218" s="307" t="s">
        <v>20</v>
      </c>
      <c r="B218" s="307"/>
      <c r="C218" s="307"/>
      <c r="D218" s="307"/>
      <c r="E218" s="307"/>
      <c r="F218" s="307"/>
      <c r="G218" s="307"/>
      <c r="H218" s="307"/>
      <c r="I218" s="117"/>
      <c r="J218" s="118"/>
      <c r="K218" s="119"/>
      <c r="L218" s="137"/>
      <c r="M218" s="65"/>
    </row>
    <row r="219" spans="1:13" ht="25.5" customHeight="1" outlineLevel="4">
      <c r="A219" s="275" t="s">
        <v>21</v>
      </c>
      <c r="B219" s="275"/>
      <c r="C219" s="275"/>
      <c r="D219" s="275"/>
      <c r="E219" s="275"/>
      <c r="F219" s="275"/>
      <c r="G219" s="275"/>
      <c r="H219" s="275"/>
      <c r="I219" s="107"/>
      <c r="J219" s="108"/>
      <c r="K219" s="106"/>
      <c r="L219" s="134"/>
      <c r="M219" s="65"/>
    </row>
    <row r="220" spans="1:13" ht="25.5" customHeight="1" outlineLevel="4">
      <c r="A220" s="275" t="s">
        <v>22</v>
      </c>
      <c r="B220" s="275"/>
      <c r="C220" s="275"/>
      <c r="D220" s="275"/>
      <c r="E220" s="275"/>
      <c r="F220" s="275"/>
      <c r="G220" s="275"/>
      <c r="H220" s="275"/>
      <c r="I220" s="107"/>
      <c r="J220" s="108"/>
      <c r="K220" s="106"/>
      <c r="L220" s="134"/>
      <c r="M220" s="65"/>
    </row>
    <row r="221" spans="1:13" ht="25.5" customHeight="1" outlineLevel="4">
      <c r="A221" s="275" t="s">
        <v>23</v>
      </c>
      <c r="B221" s="275"/>
      <c r="C221" s="275"/>
      <c r="D221" s="275"/>
      <c r="E221" s="275"/>
      <c r="F221" s="275"/>
      <c r="G221" s="275"/>
      <c r="H221" s="275"/>
      <c r="I221" s="107"/>
      <c r="J221" s="108"/>
      <c r="K221" s="106"/>
      <c r="L221" s="134"/>
      <c r="M221" s="65"/>
    </row>
    <row r="222" spans="1:13" ht="25.5" customHeight="1" outlineLevel="4">
      <c r="A222" s="317" t="s">
        <v>673</v>
      </c>
      <c r="B222" s="318"/>
      <c r="C222" s="318"/>
      <c r="D222" s="318"/>
      <c r="E222" s="318"/>
      <c r="F222" s="318"/>
      <c r="G222" s="318"/>
      <c r="H222" s="319"/>
      <c r="I222" s="80">
        <v>2017</v>
      </c>
      <c r="J222" s="130">
        <v>0.4</v>
      </c>
      <c r="K222" s="81">
        <v>145</v>
      </c>
      <c r="L222" s="149">
        <v>100</v>
      </c>
      <c r="M222" s="52"/>
    </row>
    <row r="223" spans="1:13" ht="25.5" customHeight="1" outlineLevel="4">
      <c r="A223" s="317" t="s">
        <v>674</v>
      </c>
      <c r="B223" s="318"/>
      <c r="C223" s="318"/>
      <c r="D223" s="318"/>
      <c r="E223" s="318"/>
      <c r="F223" s="318"/>
      <c r="G223" s="318"/>
      <c r="H223" s="319"/>
      <c r="I223" s="80">
        <v>2017</v>
      </c>
      <c r="J223" s="130">
        <v>0.4</v>
      </c>
      <c r="K223" s="81">
        <v>65</v>
      </c>
      <c r="L223" s="149"/>
      <c r="M223" s="52"/>
    </row>
    <row r="224" spans="1:13" ht="25.5" customHeight="1" outlineLevel="4">
      <c r="A224" s="317" t="s">
        <v>675</v>
      </c>
      <c r="B224" s="318"/>
      <c r="C224" s="318"/>
      <c r="D224" s="318"/>
      <c r="E224" s="318"/>
      <c r="F224" s="318"/>
      <c r="G224" s="318"/>
      <c r="H224" s="319"/>
      <c r="I224" s="80">
        <v>2017</v>
      </c>
      <c r="J224" s="130">
        <v>0.4</v>
      </c>
      <c r="K224" s="81">
        <v>300</v>
      </c>
      <c r="L224" s="149"/>
      <c r="M224" s="52"/>
    </row>
    <row r="225" spans="1:13" ht="25.5" customHeight="1" outlineLevel="4">
      <c r="A225" s="317" t="s">
        <v>676</v>
      </c>
      <c r="B225" s="318"/>
      <c r="C225" s="318"/>
      <c r="D225" s="318"/>
      <c r="E225" s="318"/>
      <c r="F225" s="318"/>
      <c r="G225" s="318"/>
      <c r="H225" s="319"/>
      <c r="I225" s="80">
        <v>2017</v>
      </c>
      <c r="J225" s="130">
        <v>0.4</v>
      </c>
      <c r="K225" s="81">
        <v>65</v>
      </c>
      <c r="L225" s="149"/>
      <c r="M225" s="52"/>
    </row>
    <row r="226" spans="1:13" ht="33.75" customHeight="1" outlineLevel="4">
      <c r="A226" s="317" t="s">
        <v>677</v>
      </c>
      <c r="B226" s="318"/>
      <c r="C226" s="318"/>
      <c r="D226" s="318"/>
      <c r="E226" s="318"/>
      <c r="F226" s="318"/>
      <c r="G226" s="318"/>
      <c r="H226" s="319"/>
      <c r="I226" s="80">
        <v>2017</v>
      </c>
      <c r="J226" s="130">
        <v>0.4</v>
      </c>
      <c r="K226" s="81">
        <v>92</v>
      </c>
      <c r="L226" s="149">
        <v>64</v>
      </c>
      <c r="M226" s="52"/>
    </row>
    <row r="227" spans="1:13" ht="33.75" customHeight="1" outlineLevel="4">
      <c r="A227" s="317" t="s">
        <v>678</v>
      </c>
      <c r="B227" s="318"/>
      <c r="C227" s="318"/>
      <c r="D227" s="318"/>
      <c r="E227" s="318"/>
      <c r="F227" s="318"/>
      <c r="G227" s="318"/>
      <c r="H227" s="319"/>
      <c r="I227" s="80">
        <v>2017</v>
      </c>
      <c r="J227" s="130">
        <v>0.4</v>
      </c>
      <c r="K227" s="81">
        <v>202</v>
      </c>
      <c r="L227" s="149">
        <v>48</v>
      </c>
      <c r="M227" s="52"/>
    </row>
    <row r="228" spans="1:13" ht="28.5" customHeight="1" outlineLevel="4">
      <c r="A228" s="317" t="s">
        <v>679</v>
      </c>
      <c r="B228" s="318"/>
      <c r="C228" s="318"/>
      <c r="D228" s="318"/>
      <c r="E228" s="318"/>
      <c r="F228" s="318"/>
      <c r="G228" s="318"/>
      <c r="H228" s="319"/>
      <c r="I228" s="80">
        <v>2017</v>
      </c>
      <c r="J228" s="130">
        <v>0.4</v>
      </c>
      <c r="K228" s="81">
        <v>105</v>
      </c>
      <c r="L228" s="149"/>
      <c r="M228" s="52"/>
    </row>
    <row r="229" spans="1:13" ht="28.5" customHeight="1" outlineLevel="4">
      <c r="A229" s="317" t="s">
        <v>680</v>
      </c>
      <c r="B229" s="318"/>
      <c r="C229" s="318"/>
      <c r="D229" s="318"/>
      <c r="E229" s="318"/>
      <c r="F229" s="318"/>
      <c r="G229" s="318"/>
      <c r="H229" s="319"/>
      <c r="I229" s="80">
        <v>2017</v>
      </c>
      <c r="J229" s="130">
        <v>0.4</v>
      </c>
      <c r="K229" s="81">
        <v>118</v>
      </c>
      <c r="L229" s="149"/>
      <c r="M229" s="52"/>
    </row>
    <row r="230" spans="1:13" ht="25.5" customHeight="1" outlineLevel="5">
      <c r="A230" s="320" t="s">
        <v>681</v>
      </c>
      <c r="B230" s="320"/>
      <c r="C230" s="320"/>
      <c r="D230" s="320"/>
      <c r="E230" s="320"/>
      <c r="F230" s="320"/>
      <c r="G230" s="320"/>
      <c r="H230" s="320"/>
      <c r="I230" s="80">
        <v>2017</v>
      </c>
      <c r="J230" s="83">
        <v>0.4</v>
      </c>
      <c r="K230" s="81">
        <v>95</v>
      </c>
      <c r="L230" s="149"/>
      <c r="M230" s="52"/>
    </row>
    <row r="231" spans="1:13" ht="25.5" customHeight="1" outlineLevel="4">
      <c r="A231" s="275" t="s">
        <v>24</v>
      </c>
      <c r="B231" s="275"/>
      <c r="C231" s="275"/>
      <c r="D231" s="275"/>
      <c r="E231" s="275"/>
      <c r="F231" s="275"/>
      <c r="G231" s="275"/>
      <c r="H231" s="275"/>
      <c r="I231" s="107"/>
      <c r="J231" s="108"/>
      <c r="K231" s="106"/>
      <c r="L231" s="134"/>
      <c r="M231" s="65"/>
    </row>
    <row r="232" spans="1:13" ht="25.5" customHeight="1" outlineLevel="4">
      <c r="A232" s="332" t="s">
        <v>682</v>
      </c>
      <c r="B232" s="333"/>
      <c r="C232" s="333"/>
      <c r="D232" s="333"/>
      <c r="E232" s="333"/>
      <c r="F232" s="333"/>
      <c r="G232" s="333"/>
      <c r="H232" s="334"/>
      <c r="I232" s="80">
        <v>2017</v>
      </c>
      <c r="J232" s="130">
        <v>0.4</v>
      </c>
      <c r="K232" s="81">
        <v>193</v>
      </c>
      <c r="L232" s="149">
        <v>40</v>
      </c>
      <c r="M232" s="52"/>
    </row>
    <row r="233" spans="1:13" ht="25.5" customHeight="1" outlineLevel="4">
      <c r="A233" s="275" t="s">
        <v>159</v>
      </c>
      <c r="B233" s="275"/>
      <c r="C233" s="275"/>
      <c r="D233" s="275"/>
      <c r="E233" s="275"/>
      <c r="F233" s="275"/>
      <c r="G233" s="275"/>
      <c r="H233" s="275"/>
      <c r="I233" s="107"/>
      <c r="J233" s="108"/>
      <c r="K233" s="106"/>
      <c r="L233" s="134"/>
      <c r="M233" s="65"/>
    </row>
    <row r="234" spans="1:13" ht="25.5" customHeight="1" outlineLevel="2">
      <c r="A234" s="269" t="s">
        <v>25</v>
      </c>
      <c r="B234" s="269"/>
      <c r="C234" s="269"/>
      <c r="D234" s="269"/>
      <c r="E234" s="269"/>
      <c r="F234" s="269"/>
      <c r="G234" s="269"/>
      <c r="H234" s="269"/>
      <c r="I234" s="104"/>
      <c r="J234" s="105"/>
      <c r="K234" s="106"/>
      <c r="L234" s="133"/>
      <c r="M234" s="52"/>
    </row>
    <row r="235" spans="1:13" ht="25.5" customHeight="1" outlineLevel="3">
      <c r="A235" s="269" t="s">
        <v>26</v>
      </c>
      <c r="B235" s="269"/>
      <c r="C235" s="269"/>
      <c r="D235" s="269"/>
      <c r="E235" s="269"/>
      <c r="F235" s="269"/>
      <c r="G235" s="269"/>
      <c r="H235" s="269"/>
      <c r="I235" s="104"/>
      <c r="J235" s="105"/>
      <c r="K235" s="106"/>
      <c r="L235" s="133"/>
      <c r="M235" s="52"/>
    </row>
    <row r="236" spans="1:13" ht="25.5" customHeight="1" outlineLevel="4">
      <c r="A236" s="275" t="s">
        <v>162</v>
      </c>
      <c r="B236" s="275"/>
      <c r="C236" s="275"/>
      <c r="D236" s="275"/>
      <c r="E236" s="275"/>
      <c r="F236" s="275"/>
      <c r="G236" s="275"/>
      <c r="H236" s="275"/>
      <c r="I236" s="107"/>
      <c r="J236" s="108"/>
      <c r="K236" s="106"/>
      <c r="L236" s="134"/>
      <c r="M236" s="52"/>
    </row>
    <row r="237" spans="1:13" ht="25.5" customHeight="1" outlineLevel="5">
      <c r="A237" s="322" t="s">
        <v>160</v>
      </c>
      <c r="B237" s="322"/>
      <c r="C237" s="322"/>
      <c r="D237" s="322"/>
      <c r="E237" s="322"/>
      <c r="F237" s="322"/>
      <c r="G237" s="322"/>
      <c r="H237" s="322"/>
      <c r="I237" s="113"/>
      <c r="J237" s="120"/>
      <c r="K237" s="106"/>
      <c r="L237" s="134"/>
      <c r="M237" s="52"/>
    </row>
    <row r="238" spans="1:13" ht="25.5" customHeight="1" outlineLevel="4">
      <c r="A238" s="275" t="s">
        <v>122</v>
      </c>
      <c r="B238" s="275"/>
      <c r="C238" s="275"/>
      <c r="D238" s="275"/>
      <c r="E238" s="275"/>
      <c r="F238" s="275"/>
      <c r="G238" s="275"/>
      <c r="H238" s="275"/>
      <c r="I238" s="107"/>
      <c r="J238" s="108"/>
      <c r="K238" s="106"/>
      <c r="L238" s="134"/>
      <c r="M238" s="52"/>
    </row>
    <row r="239" spans="1:13" ht="25.5" customHeight="1" outlineLevel="5">
      <c r="A239" s="322" t="s">
        <v>160</v>
      </c>
      <c r="B239" s="322"/>
      <c r="C239" s="322"/>
      <c r="D239" s="322"/>
      <c r="E239" s="322"/>
      <c r="F239" s="322"/>
      <c r="G239" s="322"/>
      <c r="H239" s="322"/>
      <c r="I239" s="113"/>
      <c r="J239" s="120"/>
      <c r="K239" s="106"/>
      <c r="L239" s="134"/>
      <c r="M239" s="52"/>
    </row>
    <row r="240" spans="1:13" ht="25.5" customHeight="1" outlineLevel="4">
      <c r="A240" s="275" t="s">
        <v>32</v>
      </c>
      <c r="B240" s="275"/>
      <c r="C240" s="275"/>
      <c r="D240" s="275"/>
      <c r="E240" s="275"/>
      <c r="F240" s="275"/>
      <c r="G240" s="275"/>
      <c r="H240" s="275"/>
      <c r="I240" s="107"/>
      <c r="J240" s="108"/>
      <c r="K240" s="106"/>
      <c r="L240" s="134"/>
      <c r="M240" s="52"/>
    </row>
    <row r="241" spans="1:17" ht="25.5" customHeight="1" outlineLevel="5">
      <c r="A241" s="322" t="s">
        <v>160</v>
      </c>
      <c r="B241" s="322"/>
      <c r="C241" s="322"/>
      <c r="D241" s="322"/>
      <c r="E241" s="322"/>
      <c r="F241" s="322"/>
      <c r="G241" s="322"/>
      <c r="H241" s="322"/>
      <c r="I241" s="113"/>
      <c r="J241" s="120"/>
      <c r="K241" s="106"/>
      <c r="L241" s="134"/>
      <c r="M241" s="52"/>
    </row>
    <row r="242" spans="1:17" ht="25.5" customHeight="1" outlineLevel="4">
      <c r="A242" s="275" t="s">
        <v>33</v>
      </c>
      <c r="B242" s="275"/>
      <c r="C242" s="275"/>
      <c r="D242" s="275"/>
      <c r="E242" s="275"/>
      <c r="F242" s="275"/>
      <c r="G242" s="275"/>
      <c r="H242" s="275"/>
      <c r="I242" s="107"/>
      <c r="J242" s="108"/>
      <c r="K242" s="106"/>
      <c r="L242" s="134"/>
      <c r="M242" s="65"/>
    </row>
    <row r="243" spans="1:17" ht="25.5" customHeight="1" outlineLevel="4">
      <c r="A243" s="317" t="s">
        <v>591</v>
      </c>
      <c r="B243" s="318"/>
      <c r="C243" s="318"/>
      <c r="D243" s="318"/>
      <c r="E243" s="318"/>
      <c r="F243" s="318"/>
      <c r="G243" s="318"/>
      <c r="H243" s="319"/>
      <c r="I243" s="80">
        <v>2017</v>
      </c>
      <c r="J243" s="130">
        <v>10</v>
      </c>
      <c r="K243" s="81">
        <v>292</v>
      </c>
      <c r="L243" s="149"/>
      <c r="M243" s="52"/>
    </row>
    <row r="244" spans="1:17" ht="25.5" customHeight="1" outlineLevel="4">
      <c r="A244" s="317" t="s">
        <v>593</v>
      </c>
      <c r="B244" s="318"/>
      <c r="C244" s="318"/>
      <c r="D244" s="318"/>
      <c r="E244" s="318"/>
      <c r="F244" s="318"/>
      <c r="G244" s="318"/>
      <c r="H244" s="319"/>
      <c r="I244" s="80">
        <v>2017</v>
      </c>
      <c r="J244" s="130">
        <v>10</v>
      </c>
      <c r="K244" s="81">
        <v>214</v>
      </c>
      <c r="L244" s="149"/>
      <c r="M244" s="52"/>
    </row>
    <row r="245" spans="1:17" ht="25.5" customHeight="1" outlineLevel="4">
      <c r="A245" s="317" t="s">
        <v>596</v>
      </c>
      <c r="B245" s="318"/>
      <c r="C245" s="318"/>
      <c r="D245" s="318"/>
      <c r="E245" s="318"/>
      <c r="F245" s="318"/>
      <c r="G245" s="318"/>
      <c r="H245" s="319"/>
      <c r="I245" s="80">
        <v>2017</v>
      </c>
      <c r="J245" s="95">
        <v>10</v>
      </c>
      <c r="K245" s="81">
        <v>771</v>
      </c>
      <c r="L245" s="149"/>
      <c r="M245" s="52"/>
      <c r="N245" s="22" t="e">
        <f>$R$10*#REF!/K245</f>
        <v>#REF!</v>
      </c>
      <c r="O245" s="22">
        <f t="shared" ref="O245:O253" si="3">283.33*3.89</f>
        <v>1102.1537000000001</v>
      </c>
      <c r="P245" s="22" t="e">
        <f t="shared" ref="P245:P253" si="4">N245-O245</f>
        <v>#REF!</v>
      </c>
      <c r="Q245" s="23" t="e">
        <f t="shared" ref="Q245:Q253" si="5">P245/O245</f>
        <v>#REF!</v>
      </c>
    </row>
    <row r="246" spans="1:17" ht="25.5" customHeight="1" outlineLevel="4">
      <c r="A246" s="317" t="s">
        <v>635</v>
      </c>
      <c r="B246" s="318"/>
      <c r="C246" s="318"/>
      <c r="D246" s="318"/>
      <c r="E246" s="318"/>
      <c r="F246" s="318"/>
      <c r="G246" s="318"/>
      <c r="H246" s="319"/>
      <c r="I246" s="80">
        <v>2017</v>
      </c>
      <c r="J246" s="95">
        <v>10</v>
      </c>
      <c r="K246" s="81">
        <v>530</v>
      </c>
      <c r="L246" s="149"/>
      <c r="M246" s="52"/>
      <c r="N246" s="22" t="e">
        <f>$R$10*#REF!/K246</f>
        <v>#REF!</v>
      </c>
      <c r="O246" s="22">
        <f t="shared" si="3"/>
        <v>1102.1537000000001</v>
      </c>
      <c r="P246" s="22" t="e">
        <f t="shared" si="4"/>
        <v>#REF!</v>
      </c>
      <c r="Q246" s="23" t="e">
        <f t="shared" si="5"/>
        <v>#REF!</v>
      </c>
    </row>
    <row r="247" spans="1:17" ht="25.5" customHeight="1" outlineLevel="4">
      <c r="A247" s="317" t="s">
        <v>636</v>
      </c>
      <c r="B247" s="318"/>
      <c r="C247" s="318"/>
      <c r="D247" s="318"/>
      <c r="E247" s="318"/>
      <c r="F247" s="318"/>
      <c r="G247" s="318"/>
      <c r="H247" s="319"/>
      <c r="I247" s="80">
        <v>2017</v>
      </c>
      <c r="J247" s="95">
        <v>10</v>
      </c>
      <c r="K247" s="81">
        <v>180</v>
      </c>
      <c r="L247" s="149"/>
      <c r="M247" s="52"/>
      <c r="N247" s="22" t="e">
        <f>$R$10*#REF!/K247</f>
        <v>#REF!</v>
      </c>
      <c r="O247" s="22">
        <f t="shared" si="3"/>
        <v>1102.1537000000001</v>
      </c>
      <c r="P247" s="22" t="e">
        <f t="shared" si="4"/>
        <v>#REF!</v>
      </c>
      <c r="Q247" s="23" t="e">
        <f t="shared" si="5"/>
        <v>#REF!</v>
      </c>
    </row>
    <row r="248" spans="1:17" ht="25.5" customHeight="1" outlineLevel="4">
      <c r="A248" s="317" t="s">
        <v>509</v>
      </c>
      <c r="B248" s="318"/>
      <c r="C248" s="318"/>
      <c r="D248" s="318"/>
      <c r="E248" s="318"/>
      <c r="F248" s="318"/>
      <c r="G248" s="318"/>
      <c r="H248" s="319"/>
      <c r="I248" s="80">
        <v>2017</v>
      </c>
      <c r="J248" s="95">
        <v>10</v>
      </c>
      <c r="K248" s="81">
        <v>182</v>
      </c>
      <c r="L248" s="149"/>
      <c r="M248" s="52"/>
      <c r="N248" s="22" t="e">
        <f>$R$10*#REF!/K248</f>
        <v>#REF!</v>
      </c>
      <c r="O248" s="22">
        <f t="shared" si="3"/>
        <v>1102.1537000000001</v>
      </c>
      <c r="P248" s="22" t="e">
        <f t="shared" si="4"/>
        <v>#REF!</v>
      </c>
      <c r="Q248" s="23" t="e">
        <f t="shared" si="5"/>
        <v>#REF!</v>
      </c>
    </row>
    <row r="249" spans="1:17" ht="25.5" customHeight="1" outlineLevel="4">
      <c r="A249" s="317" t="s">
        <v>641</v>
      </c>
      <c r="B249" s="318"/>
      <c r="C249" s="318"/>
      <c r="D249" s="318"/>
      <c r="E249" s="318"/>
      <c r="F249" s="318"/>
      <c r="G249" s="318"/>
      <c r="H249" s="319"/>
      <c r="I249" s="80">
        <v>2017</v>
      </c>
      <c r="J249" s="95">
        <v>10</v>
      </c>
      <c r="K249" s="81">
        <v>649</v>
      </c>
      <c r="L249" s="149"/>
      <c r="M249" s="52"/>
      <c r="N249" s="22" t="e">
        <f>$R$10*#REF!/K249</f>
        <v>#REF!</v>
      </c>
      <c r="O249" s="22">
        <f t="shared" si="3"/>
        <v>1102.1537000000001</v>
      </c>
      <c r="P249" s="22" t="e">
        <f t="shared" si="4"/>
        <v>#REF!</v>
      </c>
      <c r="Q249" s="23" t="e">
        <f t="shared" si="5"/>
        <v>#REF!</v>
      </c>
    </row>
    <row r="250" spans="1:17" ht="24.75" customHeight="1" outlineLevel="4">
      <c r="A250" s="317" t="s">
        <v>683</v>
      </c>
      <c r="B250" s="318"/>
      <c r="C250" s="318"/>
      <c r="D250" s="318"/>
      <c r="E250" s="318"/>
      <c r="F250" s="318"/>
      <c r="G250" s="318"/>
      <c r="H250" s="319"/>
      <c r="I250" s="80">
        <v>2017</v>
      </c>
      <c r="J250" s="95">
        <v>10</v>
      </c>
      <c r="K250" s="81">
        <v>601</v>
      </c>
      <c r="L250" s="149"/>
      <c r="M250" s="52"/>
      <c r="N250" s="22" t="e">
        <f>$R$10*#REF!/K250</f>
        <v>#REF!</v>
      </c>
      <c r="O250" s="22">
        <f t="shared" si="3"/>
        <v>1102.1537000000001</v>
      </c>
      <c r="P250" s="22" t="e">
        <f t="shared" si="4"/>
        <v>#REF!</v>
      </c>
      <c r="Q250" s="23" t="e">
        <f t="shared" si="5"/>
        <v>#REF!</v>
      </c>
    </row>
    <row r="251" spans="1:17" ht="25.5" customHeight="1" outlineLevel="4">
      <c r="A251" s="317" t="s">
        <v>644</v>
      </c>
      <c r="B251" s="318"/>
      <c r="C251" s="318"/>
      <c r="D251" s="318"/>
      <c r="E251" s="318"/>
      <c r="F251" s="318"/>
      <c r="G251" s="318"/>
      <c r="H251" s="319"/>
      <c r="I251" s="80">
        <v>2017</v>
      </c>
      <c r="J251" s="95">
        <v>10</v>
      </c>
      <c r="K251" s="81">
        <v>102</v>
      </c>
      <c r="L251" s="149"/>
      <c r="M251" s="52"/>
      <c r="N251" s="22" t="e">
        <f>$R$10*#REF!/K251</f>
        <v>#REF!</v>
      </c>
      <c r="O251" s="22">
        <f t="shared" si="3"/>
        <v>1102.1537000000001</v>
      </c>
      <c r="P251" s="22" t="e">
        <f t="shared" si="4"/>
        <v>#REF!</v>
      </c>
      <c r="Q251" s="23" t="e">
        <f t="shared" si="5"/>
        <v>#REF!</v>
      </c>
    </row>
    <row r="252" spans="1:17" ht="25.5" customHeight="1" outlineLevel="4">
      <c r="A252" s="317" t="s">
        <v>659</v>
      </c>
      <c r="B252" s="318"/>
      <c r="C252" s="318"/>
      <c r="D252" s="318"/>
      <c r="E252" s="318"/>
      <c r="F252" s="318"/>
      <c r="G252" s="318"/>
      <c r="H252" s="319"/>
      <c r="I252" s="80">
        <v>2017</v>
      </c>
      <c r="J252" s="95">
        <v>10</v>
      </c>
      <c r="K252" s="81">
        <v>28</v>
      </c>
      <c r="L252" s="149"/>
      <c r="M252" s="52"/>
      <c r="N252" s="22" t="e">
        <f>$R$10*#REF!/K252</f>
        <v>#REF!</v>
      </c>
      <c r="O252" s="22">
        <f t="shared" si="3"/>
        <v>1102.1537000000001</v>
      </c>
      <c r="P252" s="22" t="e">
        <f t="shared" si="4"/>
        <v>#REF!</v>
      </c>
      <c r="Q252" s="23" t="e">
        <f t="shared" si="5"/>
        <v>#REF!</v>
      </c>
    </row>
    <row r="253" spans="1:17" ht="25.5" customHeight="1" outlineLevel="4">
      <c r="A253" s="317" t="s">
        <v>671</v>
      </c>
      <c r="B253" s="318"/>
      <c r="C253" s="318"/>
      <c r="D253" s="318"/>
      <c r="E253" s="318"/>
      <c r="F253" s="318"/>
      <c r="G253" s="318"/>
      <c r="H253" s="319"/>
      <c r="I253" s="80">
        <v>2017</v>
      </c>
      <c r="J253" s="95">
        <v>10</v>
      </c>
      <c r="K253" s="81">
        <v>68</v>
      </c>
      <c r="L253" s="149"/>
      <c r="M253" s="52"/>
      <c r="N253" s="22" t="e">
        <f>$R$10*#REF!/K253</f>
        <v>#REF!</v>
      </c>
      <c r="O253" s="22">
        <f t="shared" si="3"/>
        <v>1102.1537000000001</v>
      </c>
      <c r="P253" s="22" t="e">
        <f t="shared" si="4"/>
        <v>#REF!</v>
      </c>
      <c r="Q253" s="23" t="e">
        <f t="shared" si="5"/>
        <v>#REF!</v>
      </c>
    </row>
    <row r="254" spans="1:17" ht="25.5" customHeight="1" outlineLevel="4">
      <c r="A254" s="275" t="s">
        <v>34</v>
      </c>
      <c r="B254" s="275"/>
      <c r="C254" s="275"/>
      <c r="D254" s="275"/>
      <c r="E254" s="275"/>
      <c r="F254" s="275"/>
      <c r="G254" s="275"/>
      <c r="H254" s="275"/>
      <c r="I254" s="107"/>
      <c r="J254" s="108"/>
      <c r="K254" s="106"/>
      <c r="L254" s="138"/>
      <c r="M254" s="52"/>
    </row>
    <row r="255" spans="1:17" ht="25.5" customHeight="1" outlineLevel="5">
      <c r="A255" s="322" t="s">
        <v>160</v>
      </c>
      <c r="B255" s="322"/>
      <c r="C255" s="322"/>
      <c r="D255" s="322"/>
      <c r="E255" s="322"/>
      <c r="F255" s="322"/>
      <c r="G255" s="322"/>
      <c r="H255" s="322"/>
      <c r="I255" s="113"/>
      <c r="J255" s="120"/>
      <c r="K255" s="106"/>
      <c r="L255" s="139"/>
      <c r="M255" s="52"/>
    </row>
    <row r="256" spans="1:17" ht="25.5" customHeight="1" outlineLevel="4">
      <c r="A256" s="275" t="s">
        <v>35</v>
      </c>
      <c r="B256" s="275"/>
      <c r="C256" s="275"/>
      <c r="D256" s="275"/>
      <c r="E256" s="275"/>
      <c r="F256" s="275"/>
      <c r="G256" s="275"/>
      <c r="H256" s="275"/>
      <c r="I256" s="107"/>
      <c r="J256" s="108"/>
      <c r="K256" s="106"/>
      <c r="L256" s="138"/>
      <c r="M256" s="52"/>
    </row>
    <row r="257" spans="1:13" ht="25.5" customHeight="1" outlineLevel="5">
      <c r="A257" s="322" t="s">
        <v>160</v>
      </c>
      <c r="B257" s="322"/>
      <c r="C257" s="322"/>
      <c r="D257" s="322"/>
      <c r="E257" s="322"/>
      <c r="F257" s="322"/>
      <c r="G257" s="322"/>
      <c r="H257" s="322"/>
      <c r="I257" s="113"/>
      <c r="J257" s="120"/>
      <c r="K257" s="106"/>
      <c r="L257" s="139"/>
      <c r="M257" s="52"/>
    </row>
    <row r="258" spans="1:13" ht="25.5" customHeight="1" outlineLevel="4">
      <c r="A258" s="275" t="s">
        <v>163</v>
      </c>
      <c r="B258" s="275"/>
      <c r="C258" s="275"/>
      <c r="D258" s="275"/>
      <c r="E258" s="275"/>
      <c r="F258" s="275"/>
      <c r="G258" s="275"/>
      <c r="H258" s="275"/>
      <c r="I258" s="107"/>
      <c r="J258" s="108"/>
      <c r="K258" s="106"/>
      <c r="L258" s="138"/>
      <c r="M258" s="52"/>
    </row>
    <row r="259" spans="1:13" ht="25.5" customHeight="1" outlineLevel="5">
      <c r="A259" s="322" t="s">
        <v>160</v>
      </c>
      <c r="B259" s="322"/>
      <c r="C259" s="322"/>
      <c r="D259" s="322"/>
      <c r="E259" s="322"/>
      <c r="F259" s="322"/>
      <c r="G259" s="322"/>
      <c r="H259" s="322"/>
      <c r="I259" s="113"/>
      <c r="J259" s="120"/>
      <c r="K259" s="106"/>
      <c r="L259" s="139"/>
      <c r="M259" s="52"/>
    </row>
    <row r="260" spans="1:13" ht="25.5" customHeight="1" outlineLevel="4">
      <c r="A260" s="275" t="s">
        <v>164</v>
      </c>
      <c r="B260" s="275"/>
      <c r="C260" s="275"/>
      <c r="D260" s="275"/>
      <c r="E260" s="275"/>
      <c r="F260" s="275"/>
      <c r="G260" s="275"/>
      <c r="H260" s="275"/>
      <c r="I260" s="107"/>
      <c r="J260" s="108"/>
      <c r="K260" s="106"/>
      <c r="L260" s="138"/>
      <c r="M260" s="52"/>
    </row>
    <row r="261" spans="1:13" ht="25.5" customHeight="1" outlineLevel="5">
      <c r="A261" s="322" t="s">
        <v>160</v>
      </c>
      <c r="B261" s="322"/>
      <c r="C261" s="322"/>
      <c r="D261" s="322"/>
      <c r="E261" s="322"/>
      <c r="F261" s="322"/>
      <c r="G261" s="322"/>
      <c r="H261" s="322"/>
      <c r="I261" s="113"/>
      <c r="J261" s="120"/>
      <c r="K261" s="106"/>
      <c r="L261" s="139"/>
      <c r="M261" s="52"/>
    </row>
    <row r="262" spans="1:13" ht="25.5" customHeight="1" outlineLevel="4">
      <c r="A262" s="275" t="s">
        <v>165</v>
      </c>
      <c r="B262" s="275"/>
      <c r="C262" s="275"/>
      <c r="D262" s="275"/>
      <c r="E262" s="275"/>
      <c r="F262" s="275"/>
      <c r="G262" s="275"/>
      <c r="H262" s="275"/>
      <c r="I262" s="107"/>
      <c r="J262" s="108"/>
      <c r="K262" s="106"/>
      <c r="L262" s="138"/>
      <c r="M262" s="52"/>
    </row>
    <row r="263" spans="1:13" ht="25.5" customHeight="1" outlineLevel="5">
      <c r="A263" s="322" t="s">
        <v>160</v>
      </c>
      <c r="B263" s="322"/>
      <c r="C263" s="322"/>
      <c r="D263" s="322"/>
      <c r="E263" s="322"/>
      <c r="F263" s="322"/>
      <c r="G263" s="322"/>
      <c r="H263" s="322"/>
      <c r="I263" s="113"/>
      <c r="J263" s="120"/>
      <c r="K263" s="106"/>
      <c r="L263" s="139"/>
      <c r="M263" s="52"/>
    </row>
    <row r="264" spans="1:13" ht="25.5" customHeight="1" outlineLevel="4">
      <c r="A264" s="275" t="s">
        <v>36</v>
      </c>
      <c r="B264" s="275"/>
      <c r="C264" s="275"/>
      <c r="D264" s="275"/>
      <c r="E264" s="275"/>
      <c r="F264" s="275"/>
      <c r="G264" s="275"/>
      <c r="H264" s="275"/>
      <c r="I264" s="107"/>
      <c r="J264" s="108"/>
      <c r="K264" s="106"/>
      <c r="L264" s="138"/>
      <c r="M264" s="52"/>
    </row>
    <row r="265" spans="1:13" ht="25.5" customHeight="1" outlineLevel="5">
      <c r="A265" s="322" t="s">
        <v>160</v>
      </c>
      <c r="B265" s="322"/>
      <c r="C265" s="322"/>
      <c r="D265" s="322"/>
      <c r="E265" s="322"/>
      <c r="F265" s="322"/>
      <c r="G265" s="322"/>
      <c r="H265" s="322"/>
      <c r="I265" s="113"/>
      <c r="J265" s="120"/>
      <c r="K265" s="106"/>
      <c r="L265" s="139"/>
      <c r="M265" s="52"/>
    </row>
    <row r="266" spans="1:13" ht="25.5" customHeight="1" outlineLevel="4">
      <c r="A266" s="275" t="s">
        <v>166</v>
      </c>
      <c r="B266" s="275"/>
      <c r="C266" s="275"/>
      <c r="D266" s="275"/>
      <c r="E266" s="275"/>
      <c r="F266" s="275"/>
      <c r="G266" s="275"/>
      <c r="H266" s="275"/>
      <c r="I266" s="107"/>
      <c r="J266" s="108"/>
      <c r="K266" s="106"/>
      <c r="L266" s="138"/>
      <c r="M266" s="52"/>
    </row>
    <row r="267" spans="1:13" ht="25.5" customHeight="1" outlineLevel="5">
      <c r="A267" s="322" t="s">
        <v>160</v>
      </c>
      <c r="B267" s="322"/>
      <c r="C267" s="322"/>
      <c r="D267" s="322"/>
      <c r="E267" s="322"/>
      <c r="F267" s="322"/>
      <c r="G267" s="322"/>
      <c r="H267" s="322"/>
      <c r="I267" s="113"/>
      <c r="J267" s="120"/>
      <c r="K267" s="106"/>
      <c r="L267" s="139"/>
      <c r="M267" s="52"/>
    </row>
    <row r="268" spans="1:13" ht="25.5" customHeight="1" outlineLevel="4">
      <c r="A268" s="275" t="s">
        <v>167</v>
      </c>
      <c r="B268" s="275"/>
      <c r="C268" s="275"/>
      <c r="D268" s="275"/>
      <c r="E268" s="275"/>
      <c r="F268" s="275"/>
      <c r="G268" s="275"/>
      <c r="H268" s="275"/>
      <c r="I268" s="107"/>
      <c r="J268" s="108"/>
      <c r="K268" s="106"/>
      <c r="L268" s="138"/>
      <c r="M268" s="52"/>
    </row>
    <row r="269" spans="1:13" ht="25.5" customHeight="1" outlineLevel="5">
      <c r="A269" s="322" t="s">
        <v>160</v>
      </c>
      <c r="B269" s="322"/>
      <c r="C269" s="322"/>
      <c r="D269" s="322"/>
      <c r="E269" s="322"/>
      <c r="F269" s="322"/>
      <c r="G269" s="322"/>
      <c r="H269" s="322"/>
      <c r="I269" s="113"/>
      <c r="J269" s="120"/>
      <c r="K269" s="106"/>
      <c r="L269" s="139"/>
      <c r="M269" s="52"/>
    </row>
    <row r="270" spans="1:13" ht="25.5" customHeight="1" outlineLevel="4">
      <c r="A270" s="275" t="s">
        <v>168</v>
      </c>
      <c r="B270" s="275"/>
      <c r="C270" s="275"/>
      <c r="D270" s="275"/>
      <c r="E270" s="275"/>
      <c r="F270" s="275"/>
      <c r="G270" s="275"/>
      <c r="H270" s="275"/>
      <c r="I270" s="107"/>
      <c r="J270" s="108"/>
      <c r="K270" s="106"/>
      <c r="L270" s="138"/>
      <c r="M270" s="52"/>
    </row>
    <row r="271" spans="1:13" ht="25.5" customHeight="1" outlineLevel="5">
      <c r="A271" s="322" t="s">
        <v>160</v>
      </c>
      <c r="B271" s="322"/>
      <c r="C271" s="322"/>
      <c r="D271" s="322"/>
      <c r="E271" s="322"/>
      <c r="F271" s="322"/>
      <c r="G271" s="322"/>
      <c r="H271" s="322"/>
      <c r="I271" s="113"/>
      <c r="J271" s="120"/>
      <c r="K271" s="106"/>
      <c r="L271" s="139"/>
      <c r="M271" s="52"/>
    </row>
    <row r="272" spans="1:13" ht="25.5" customHeight="1" outlineLevel="4">
      <c r="A272" s="275" t="s">
        <v>169</v>
      </c>
      <c r="B272" s="275"/>
      <c r="C272" s="275"/>
      <c r="D272" s="275"/>
      <c r="E272" s="275" t="s">
        <v>169</v>
      </c>
      <c r="F272" s="275"/>
      <c r="G272" s="275"/>
      <c r="H272" s="275"/>
      <c r="I272" s="107"/>
      <c r="J272" s="108"/>
      <c r="K272" s="106"/>
      <c r="L272" s="138"/>
      <c r="M272" s="52"/>
    </row>
    <row r="273" spans="1:13" ht="25.5" customHeight="1" outlineLevel="5">
      <c r="A273" s="322" t="s">
        <v>160</v>
      </c>
      <c r="B273" s="322"/>
      <c r="C273" s="322"/>
      <c r="D273" s="322"/>
      <c r="E273" s="322"/>
      <c r="F273" s="322"/>
      <c r="G273" s="322"/>
      <c r="H273" s="322"/>
      <c r="I273" s="113"/>
      <c r="J273" s="120"/>
      <c r="K273" s="106"/>
      <c r="L273" s="139"/>
      <c r="M273" s="52"/>
    </row>
    <row r="274" spans="1:13" ht="25.5" customHeight="1" outlineLevel="4">
      <c r="A274" s="275" t="s">
        <v>27</v>
      </c>
      <c r="B274" s="275"/>
      <c r="C274" s="275"/>
      <c r="D274" s="275"/>
      <c r="E274" s="275"/>
      <c r="F274" s="275"/>
      <c r="G274" s="275"/>
      <c r="H274" s="275"/>
      <c r="I274" s="107"/>
      <c r="J274" s="108"/>
      <c r="K274" s="106"/>
      <c r="L274" s="138"/>
      <c r="M274" s="52"/>
    </row>
    <row r="275" spans="1:13" ht="25.5" customHeight="1" outlineLevel="5">
      <c r="A275" s="322" t="s">
        <v>160</v>
      </c>
      <c r="B275" s="322"/>
      <c r="C275" s="322"/>
      <c r="D275" s="322"/>
      <c r="E275" s="322"/>
      <c r="F275" s="322"/>
      <c r="G275" s="322"/>
      <c r="H275" s="322"/>
      <c r="I275" s="113"/>
      <c r="J275" s="120"/>
      <c r="K275" s="106"/>
      <c r="L275" s="139"/>
      <c r="M275" s="52"/>
    </row>
    <row r="276" spans="1:13" ht="25.5" customHeight="1" outlineLevel="4">
      <c r="A276" s="275" t="s">
        <v>28</v>
      </c>
      <c r="B276" s="275"/>
      <c r="C276" s="275"/>
      <c r="D276" s="275"/>
      <c r="E276" s="275"/>
      <c r="F276" s="275"/>
      <c r="G276" s="275"/>
      <c r="H276" s="275"/>
      <c r="I276" s="107"/>
      <c r="J276" s="108"/>
      <c r="K276" s="106"/>
      <c r="L276" s="138"/>
      <c r="M276" s="52"/>
    </row>
    <row r="277" spans="1:13" ht="25.5" customHeight="1" outlineLevel="5">
      <c r="A277" s="322" t="s">
        <v>160</v>
      </c>
      <c r="B277" s="322"/>
      <c r="C277" s="322"/>
      <c r="D277" s="322"/>
      <c r="E277" s="322"/>
      <c r="F277" s="322"/>
      <c r="G277" s="322"/>
      <c r="H277" s="322"/>
      <c r="I277" s="113"/>
      <c r="J277" s="120"/>
      <c r="K277" s="106"/>
      <c r="L277" s="139"/>
      <c r="M277" s="52"/>
    </row>
    <row r="278" spans="1:13" ht="25.5" customHeight="1" outlineLevel="4">
      <c r="A278" s="275" t="s">
        <v>29</v>
      </c>
      <c r="B278" s="275"/>
      <c r="C278" s="275"/>
      <c r="D278" s="275"/>
      <c r="E278" s="275"/>
      <c r="F278" s="275"/>
      <c r="G278" s="275"/>
      <c r="H278" s="275"/>
      <c r="I278" s="107"/>
      <c r="J278" s="108"/>
      <c r="K278" s="106"/>
      <c r="L278" s="138"/>
      <c r="M278" s="52"/>
    </row>
    <row r="279" spans="1:13" ht="25.5" customHeight="1" outlineLevel="5">
      <c r="A279" s="322" t="s">
        <v>160</v>
      </c>
      <c r="B279" s="322"/>
      <c r="C279" s="322"/>
      <c r="D279" s="322"/>
      <c r="E279" s="322"/>
      <c r="F279" s="322"/>
      <c r="G279" s="322"/>
      <c r="H279" s="322"/>
      <c r="I279" s="107"/>
      <c r="J279" s="120"/>
      <c r="K279" s="106"/>
      <c r="L279" s="139"/>
      <c r="M279" s="52"/>
    </row>
    <row r="280" spans="1:13" ht="25.5" customHeight="1" outlineLevel="4">
      <c r="A280" s="275" t="s">
        <v>30</v>
      </c>
      <c r="B280" s="275"/>
      <c r="C280" s="275"/>
      <c r="D280" s="275"/>
      <c r="E280" s="275"/>
      <c r="F280" s="275"/>
      <c r="G280" s="275"/>
      <c r="H280" s="275"/>
      <c r="I280" s="107"/>
      <c r="J280" s="108"/>
      <c r="K280" s="106"/>
      <c r="L280" s="138"/>
      <c r="M280" s="52"/>
    </row>
    <row r="281" spans="1:13" ht="25.5" customHeight="1" outlineLevel="5">
      <c r="A281" s="322" t="s">
        <v>160</v>
      </c>
      <c r="B281" s="322"/>
      <c r="C281" s="322"/>
      <c r="D281" s="322"/>
      <c r="E281" s="322"/>
      <c r="F281" s="322"/>
      <c r="G281" s="322"/>
      <c r="H281" s="322"/>
      <c r="I281" s="113"/>
      <c r="J281" s="120"/>
      <c r="K281" s="106"/>
      <c r="L281" s="139"/>
      <c r="M281" s="52"/>
    </row>
    <row r="282" spans="1:13" ht="25.5" customHeight="1" outlineLevel="4">
      <c r="A282" s="275" t="s">
        <v>170</v>
      </c>
      <c r="B282" s="275"/>
      <c r="C282" s="275"/>
      <c r="D282" s="275"/>
      <c r="E282" s="275" t="s">
        <v>170</v>
      </c>
      <c r="F282" s="275"/>
      <c r="G282" s="275"/>
      <c r="H282" s="275"/>
      <c r="I282" s="107"/>
      <c r="J282" s="108"/>
      <c r="K282" s="106"/>
      <c r="L282" s="138"/>
      <c r="M282" s="52"/>
    </row>
    <row r="283" spans="1:13" ht="25.5" customHeight="1" outlineLevel="5">
      <c r="A283" s="322" t="s">
        <v>160</v>
      </c>
      <c r="B283" s="322"/>
      <c r="C283" s="322"/>
      <c r="D283" s="322"/>
      <c r="E283" s="322"/>
      <c r="F283" s="322"/>
      <c r="G283" s="322"/>
      <c r="H283" s="322"/>
      <c r="I283" s="113"/>
      <c r="J283" s="120"/>
      <c r="K283" s="106"/>
      <c r="L283" s="139"/>
      <c r="M283" s="52"/>
    </row>
    <row r="284" spans="1:13" ht="25.5" customHeight="1" outlineLevel="4">
      <c r="A284" s="275" t="s">
        <v>31</v>
      </c>
      <c r="B284" s="275"/>
      <c r="C284" s="275"/>
      <c r="D284" s="275"/>
      <c r="E284" s="275"/>
      <c r="F284" s="275"/>
      <c r="G284" s="275"/>
      <c r="H284" s="275"/>
      <c r="I284" s="107"/>
      <c r="J284" s="108"/>
      <c r="K284" s="106"/>
      <c r="L284" s="138"/>
      <c r="M284" s="52"/>
    </row>
    <row r="285" spans="1:13" ht="25.5" customHeight="1" outlineLevel="5">
      <c r="A285" s="322" t="s">
        <v>160</v>
      </c>
      <c r="B285" s="322"/>
      <c r="C285" s="322"/>
      <c r="D285" s="322"/>
      <c r="E285" s="322"/>
      <c r="F285" s="322"/>
      <c r="G285" s="322"/>
      <c r="H285" s="322"/>
      <c r="I285" s="113"/>
      <c r="J285" s="120"/>
      <c r="K285" s="106"/>
      <c r="L285" s="139"/>
      <c r="M285" s="52"/>
    </row>
    <row r="286" spans="1:13" ht="25.5" customHeight="1" outlineLevel="4">
      <c r="A286" s="275" t="s">
        <v>171</v>
      </c>
      <c r="B286" s="275"/>
      <c r="C286" s="275"/>
      <c r="D286" s="275"/>
      <c r="E286" s="275" t="s">
        <v>171</v>
      </c>
      <c r="F286" s="275"/>
      <c r="G286" s="275"/>
      <c r="H286" s="275"/>
      <c r="I286" s="107"/>
      <c r="J286" s="108"/>
      <c r="K286" s="106"/>
      <c r="L286" s="138"/>
      <c r="M286" s="52"/>
    </row>
    <row r="287" spans="1:13" ht="25.5" customHeight="1" outlineLevel="5">
      <c r="A287" s="322" t="s">
        <v>160</v>
      </c>
      <c r="B287" s="322"/>
      <c r="C287" s="322"/>
      <c r="D287" s="322"/>
      <c r="E287" s="322"/>
      <c r="F287" s="322"/>
      <c r="G287" s="322"/>
      <c r="H287" s="322"/>
      <c r="I287" s="113"/>
      <c r="J287" s="120"/>
      <c r="K287" s="106"/>
      <c r="L287" s="139"/>
      <c r="M287" s="52"/>
    </row>
    <row r="288" spans="1:13" ht="25.5" customHeight="1" outlineLevel="3">
      <c r="A288" s="269" t="s">
        <v>37</v>
      </c>
      <c r="B288" s="269"/>
      <c r="C288" s="269"/>
      <c r="D288" s="269"/>
      <c r="E288" s="269"/>
      <c r="F288" s="269"/>
      <c r="G288" s="269"/>
      <c r="H288" s="269"/>
      <c r="I288" s="104"/>
      <c r="J288" s="105"/>
      <c r="K288" s="106"/>
      <c r="L288" s="140"/>
      <c r="M288" s="52"/>
    </row>
    <row r="289" spans="1:13" ht="25.5" customHeight="1" outlineLevel="4">
      <c r="A289" s="275" t="s">
        <v>121</v>
      </c>
      <c r="B289" s="275"/>
      <c r="C289" s="275"/>
      <c r="D289" s="275"/>
      <c r="E289" s="275"/>
      <c r="F289" s="275"/>
      <c r="G289" s="275"/>
      <c r="H289" s="275"/>
      <c r="I289" s="107"/>
      <c r="J289" s="108"/>
      <c r="K289" s="106"/>
      <c r="L289" s="138"/>
      <c r="M289" s="52"/>
    </row>
    <row r="290" spans="1:13" ht="25.5" customHeight="1" outlineLevel="5">
      <c r="A290" s="322" t="s">
        <v>160</v>
      </c>
      <c r="B290" s="322"/>
      <c r="C290" s="322"/>
      <c r="D290" s="322"/>
      <c r="E290" s="322"/>
      <c r="F290" s="322"/>
      <c r="G290" s="322"/>
      <c r="H290" s="322"/>
      <c r="I290" s="113"/>
      <c r="J290" s="120"/>
      <c r="K290" s="106"/>
      <c r="L290" s="139"/>
      <c r="M290" s="52"/>
    </row>
    <row r="291" spans="1:13" ht="25.5" customHeight="1" outlineLevel="4">
      <c r="A291" s="275" t="s">
        <v>38</v>
      </c>
      <c r="B291" s="275"/>
      <c r="C291" s="275"/>
      <c r="D291" s="275"/>
      <c r="E291" s="275"/>
      <c r="F291" s="275"/>
      <c r="G291" s="275"/>
      <c r="H291" s="275"/>
      <c r="I291" s="107"/>
      <c r="J291" s="108"/>
      <c r="K291" s="106"/>
      <c r="L291" s="138"/>
      <c r="M291" s="52"/>
    </row>
    <row r="292" spans="1:13" ht="25.5" customHeight="1" outlineLevel="5">
      <c r="A292" s="322" t="s">
        <v>160</v>
      </c>
      <c r="B292" s="322"/>
      <c r="C292" s="322"/>
      <c r="D292" s="322"/>
      <c r="E292" s="322"/>
      <c r="F292" s="322"/>
      <c r="G292" s="322"/>
      <c r="H292" s="322"/>
      <c r="I292" s="113"/>
      <c r="J292" s="120"/>
      <c r="K292" s="106"/>
      <c r="L292" s="139"/>
      <c r="M292" s="52"/>
    </row>
    <row r="293" spans="1:13" ht="25.5" customHeight="1" outlineLevel="4">
      <c r="A293" s="275" t="s">
        <v>144</v>
      </c>
      <c r="B293" s="275"/>
      <c r="C293" s="275"/>
      <c r="D293" s="275"/>
      <c r="E293" s="275"/>
      <c r="F293" s="275"/>
      <c r="G293" s="275"/>
      <c r="H293" s="275"/>
      <c r="I293" s="107"/>
      <c r="J293" s="108"/>
      <c r="K293" s="106"/>
      <c r="L293" s="138"/>
      <c r="M293" s="52"/>
    </row>
    <row r="294" spans="1:13" ht="25.5" customHeight="1" outlineLevel="5">
      <c r="A294" s="322" t="s">
        <v>160</v>
      </c>
      <c r="B294" s="322"/>
      <c r="C294" s="322"/>
      <c r="D294" s="322"/>
      <c r="E294" s="322"/>
      <c r="F294" s="322"/>
      <c r="G294" s="322"/>
      <c r="H294" s="322"/>
      <c r="I294" s="113"/>
      <c r="J294" s="120"/>
      <c r="K294" s="106"/>
      <c r="L294" s="139"/>
      <c r="M294" s="52"/>
    </row>
    <row r="295" spans="1:13" ht="25.5" customHeight="1" outlineLevel="1">
      <c r="A295" s="269" t="s">
        <v>39</v>
      </c>
      <c r="B295" s="269"/>
      <c r="C295" s="269"/>
      <c r="D295" s="269"/>
      <c r="E295" s="269"/>
      <c r="F295" s="269"/>
      <c r="G295" s="269"/>
      <c r="H295" s="269"/>
      <c r="I295" s="104"/>
      <c r="J295" s="105"/>
      <c r="K295" s="106"/>
      <c r="L295" s="140"/>
      <c r="M295" s="52"/>
    </row>
    <row r="296" spans="1:13" ht="25.5" customHeight="1" outlineLevel="2">
      <c r="A296" s="269" t="s">
        <v>40</v>
      </c>
      <c r="B296" s="269"/>
      <c r="C296" s="269"/>
      <c r="D296" s="269"/>
      <c r="E296" s="269"/>
      <c r="F296" s="269"/>
      <c r="G296" s="269"/>
      <c r="H296" s="269"/>
      <c r="I296" s="104"/>
      <c r="J296" s="105"/>
      <c r="K296" s="106"/>
      <c r="L296" s="140"/>
      <c r="M296" s="52"/>
    </row>
    <row r="297" spans="1:13" ht="25.5" customHeight="1" outlineLevel="3">
      <c r="A297" s="269" t="s">
        <v>41</v>
      </c>
      <c r="B297" s="269"/>
      <c r="C297" s="269"/>
      <c r="D297" s="269"/>
      <c r="E297" s="269"/>
      <c r="F297" s="269"/>
      <c r="G297" s="269"/>
      <c r="H297" s="269"/>
      <c r="I297" s="104"/>
      <c r="J297" s="105"/>
      <c r="K297" s="106"/>
      <c r="L297" s="140"/>
      <c r="M297" s="52"/>
    </row>
    <row r="298" spans="1:13" ht="25.5" customHeight="1" outlineLevel="4">
      <c r="A298" s="275" t="s">
        <v>42</v>
      </c>
      <c r="B298" s="275"/>
      <c r="C298" s="275"/>
      <c r="D298" s="275"/>
      <c r="E298" s="275"/>
      <c r="F298" s="275"/>
      <c r="G298" s="275"/>
      <c r="H298" s="275"/>
      <c r="I298" s="107"/>
      <c r="J298" s="108"/>
      <c r="K298" s="106"/>
      <c r="L298" s="138"/>
      <c r="M298" s="52"/>
    </row>
    <row r="299" spans="1:13" ht="25.5" customHeight="1" outlineLevel="5">
      <c r="A299" s="322" t="s">
        <v>160</v>
      </c>
      <c r="B299" s="322"/>
      <c r="C299" s="322"/>
      <c r="D299" s="322"/>
      <c r="E299" s="322"/>
      <c r="F299" s="322"/>
      <c r="G299" s="322"/>
      <c r="H299" s="322"/>
      <c r="I299" s="113"/>
      <c r="J299" s="109"/>
      <c r="K299" s="106"/>
      <c r="L299" s="141"/>
      <c r="M299" s="52"/>
    </row>
    <row r="300" spans="1:13" ht="25.5" customHeight="1" outlineLevel="4">
      <c r="A300" s="275" t="s">
        <v>45</v>
      </c>
      <c r="B300" s="275"/>
      <c r="C300" s="275"/>
      <c r="D300" s="275"/>
      <c r="E300" s="275"/>
      <c r="F300" s="275"/>
      <c r="G300" s="275"/>
      <c r="H300" s="275"/>
      <c r="I300" s="107"/>
      <c r="J300" s="108"/>
      <c r="K300" s="106"/>
      <c r="L300" s="138"/>
      <c r="M300" s="52"/>
    </row>
    <row r="301" spans="1:13" ht="25.5" customHeight="1" outlineLevel="5">
      <c r="A301" s="322" t="s">
        <v>160</v>
      </c>
      <c r="B301" s="322"/>
      <c r="C301" s="322"/>
      <c r="D301" s="322"/>
      <c r="E301" s="322"/>
      <c r="F301" s="322"/>
      <c r="G301" s="322"/>
      <c r="H301" s="322"/>
      <c r="I301" s="113"/>
      <c r="J301" s="109"/>
      <c r="K301" s="106"/>
      <c r="L301" s="141"/>
      <c r="M301" s="52"/>
    </row>
    <row r="302" spans="1:13" ht="25.5" customHeight="1" outlineLevel="4">
      <c r="A302" s="275" t="s">
        <v>46</v>
      </c>
      <c r="B302" s="275"/>
      <c r="C302" s="275"/>
      <c r="D302" s="275"/>
      <c r="E302" s="275"/>
      <c r="F302" s="275"/>
      <c r="G302" s="275"/>
      <c r="H302" s="275"/>
      <c r="I302" s="107"/>
      <c r="J302" s="108"/>
      <c r="K302" s="106"/>
      <c r="L302" s="138"/>
      <c r="M302" s="52"/>
    </row>
    <row r="303" spans="1:13" ht="25.5" customHeight="1" outlineLevel="5">
      <c r="A303" s="322" t="s">
        <v>160</v>
      </c>
      <c r="B303" s="322"/>
      <c r="C303" s="322"/>
      <c r="D303" s="322"/>
      <c r="E303" s="322"/>
      <c r="F303" s="322"/>
      <c r="G303" s="322"/>
      <c r="H303" s="322"/>
      <c r="I303" s="113"/>
      <c r="J303" s="109"/>
      <c r="K303" s="106"/>
      <c r="L303" s="141"/>
      <c r="M303" s="52"/>
    </row>
    <row r="304" spans="1:13" ht="25.5" customHeight="1" outlineLevel="4">
      <c r="A304" s="275" t="s">
        <v>47</v>
      </c>
      <c r="B304" s="275"/>
      <c r="C304" s="275"/>
      <c r="D304" s="275"/>
      <c r="E304" s="275"/>
      <c r="F304" s="275"/>
      <c r="G304" s="275"/>
      <c r="H304" s="275"/>
      <c r="I304" s="107"/>
      <c r="J304" s="108"/>
      <c r="K304" s="106"/>
      <c r="L304" s="138"/>
      <c r="M304" s="52"/>
    </row>
    <row r="305" spans="1:13" ht="25.5" customHeight="1" outlineLevel="5">
      <c r="A305" s="322" t="s">
        <v>160</v>
      </c>
      <c r="B305" s="322"/>
      <c r="C305" s="322"/>
      <c r="D305" s="322"/>
      <c r="E305" s="322"/>
      <c r="F305" s="322"/>
      <c r="G305" s="322"/>
      <c r="H305" s="322"/>
      <c r="I305" s="113"/>
      <c r="J305" s="109"/>
      <c r="K305" s="106"/>
      <c r="L305" s="141"/>
      <c r="M305" s="52"/>
    </row>
    <row r="306" spans="1:13" ht="25.5" customHeight="1" outlineLevel="4">
      <c r="A306" s="275" t="s">
        <v>172</v>
      </c>
      <c r="B306" s="275"/>
      <c r="C306" s="275"/>
      <c r="D306" s="275"/>
      <c r="E306" s="275"/>
      <c r="F306" s="275"/>
      <c r="G306" s="275"/>
      <c r="H306" s="275"/>
      <c r="I306" s="107"/>
      <c r="J306" s="108"/>
      <c r="K306" s="106"/>
      <c r="L306" s="138"/>
      <c r="M306" s="52"/>
    </row>
    <row r="307" spans="1:13" ht="25.5" customHeight="1" outlineLevel="5">
      <c r="A307" s="322" t="s">
        <v>160</v>
      </c>
      <c r="B307" s="322"/>
      <c r="C307" s="322"/>
      <c r="D307" s="322"/>
      <c r="E307" s="322"/>
      <c r="F307" s="322"/>
      <c r="G307" s="322"/>
      <c r="H307" s="322"/>
      <c r="I307" s="113"/>
      <c r="J307" s="109"/>
      <c r="K307" s="106"/>
      <c r="L307" s="141"/>
      <c r="M307" s="52"/>
    </row>
    <row r="308" spans="1:13" ht="25.5" customHeight="1" outlineLevel="4">
      <c r="A308" s="275" t="s">
        <v>48</v>
      </c>
      <c r="B308" s="275"/>
      <c r="C308" s="275"/>
      <c r="D308" s="275"/>
      <c r="E308" s="275"/>
      <c r="F308" s="275"/>
      <c r="G308" s="275"/>
      <c r="H308" s="275"/>
      <c r="I308" s="107"/>
      <c r="J308" s="108"/>
      <c r="K308" s="106"/>
      <c r="L308" s="138"/>
      <c r="M308" s="52"/>
    </row>
    <row r="309" spans="1:13" ht="25.5" customHeight="1" outlineLevel="5">
      <c r="A309" s="322" t="s">
        <v>160</v>
      </c>
      <c r="B309" s="322"/>
      <c r="C309" s="322"/>
      <c r="D309" s="322"/>
      <c r="E309" s="322"/>
      <c r="F309" s="322"/>
      <c r="G309" s="322"/>
      <c r="H309" s="322"/>
      <c r="I309" s="113"/>
      <c r="J309" s="109"/>
      <c r="K309" s="106"/>
      <c r="L309" s="138"/>
      <c r="M309" s="52"/>
    </row>
    <row r="310" spans="1:13" ht="25.5" customHeight="1" outlineLevel="4">
      <c r="A310" s="275" t="s">
        <v>49</v>
      </c>
      <c r="B310" s="275"/>
      <c r="C310" s="275"/>
      <c r="D310" s="275"/>
      <c r="E310" s="275"/>
      <c r="F310" s="275"/>
      <c r="G310" s="275"/>
      <c r="H310" s="275"/>
      <c r="I310" s="107"/>
      <c r="J310" s="108"/>
      <c r="K310" s="106"/>
      <c r="L310" s="138"/>
      <c r="M310" s="52"/>
    </row>
    <row r="311" spans="1:13" ht="25.5" customHeight="1" outlineLevel="5">
      <c r="A311" s="322" t="s">
        <v>160</v>
      </c>
      <c r="B311" s="322"/>
      <c r="C311" s="322"/>
      <c r="D311" s="322"/>
      <c r="E311" s="322"/>
      <c r="F311" s="322"/>
      <c r="G311" s="322"/>
      <c r="H311" s="322"/>
      <c r="I311" s="113"/>
      <c r="J311" s="109"/>
      <c r="K311" s="106"/>
      <c r="L311" s="138"/>
      <c r="M311" s="52"/>
    </row>
    <row r="312" spans="1:13" ht="25.5" customHeight="1" outlineLevel="4">
      <c r="A312" s="275" t="s">
        <v>118</v>
      </c>
      <c r="B312" s="275"/>
      <c r="C312" s="275"/>
      <c r="D312" s="275"/>
      <c r="E312" s="275"/>
      <c r="F312" s="275"/>
      <c r="G312" s="275"/>
      <c r="H312" s="275"/>
      <c r="I312" s="107"/>
      <c r="J312" s="108"/>
      <c r="K312" s="106"/>
      <c r="L312" s="138"/>
      <c r="M312" s="52"/>
    </row>
    <row r="313" spans="1:13" ht="25.5" customHeight="1" outlineLevel="5">
      <c r="A313" s="322" t="s">
        <v>160</v>
      </c>
      <c r="B313" s="322"/>
      <c r="C313" s="322"/>
      <c r="D313" s="322"/>
      <c r="E313" s="322"/>
      <c r="F313" s="322"/>
      <c r="G313" s="322"/>
      <c r="H313" s="322"/>
      <c r="I313" s="113"/>
      <c r="J313" s="109"/>
      <c r="K313" s="106"/>
      <c r="L313" s="141"/>
      <c r="M313" s="52"/>
    </row>
    <row r="314" spans="1:13" ht="25.5" customHeight="1" outlineLevel="4">
      <c r="A314" s="275" t="s">
        <v>173</v>
      </c>
      <c r="B314" s="275"/>
      <c r="C314" s="275"/>
      <c r="D314" s="275"/>
      <c r="E314" s="275"/>
      <c r="F314" s="275"/>
      <c r="G314" s="275"/>
      <c r="H314" s="275"/>
      <c r="I314" s="107"/>
      <c r="J314" s="108"/>
      <c r="K314" s="106"/>
      <c r="L314" s="138"/>
      <c r="M314" s="52"/>
    </row>
    <row r="315" spans="1:13" ht="25.5" customHeight="1" outlineLevel="5">
      <c r="A315" s="322" t="s">
        <v>160</v>
      </c>
      <c r="B315" s="322"/>
      <c r="C315" s="322"/>
      <c r="D315" s="322"/>
      <c r="E315" s="322"/>
      <c r="F315" s="322"/>
      <c r="G315" s="322"/>
      <c r="H315" s="322"/>
      <c r="I315" s="113"/>
      <c r="J315" s="109"/>
      <c r="K315" s="106"/>
      <c r="L315" s="141"/>
      <c r="M315" s="52"/>
    </row>
    <row r="316" spans="1:13" ht="25.5" customHeight="1" outlineLevel="4">
      <c r="A316" s="275" t="s">
        <v>143</v>
      </c>
      <c r="B316" s="275"/>
      <c r="C316" s="275"/>
      <c r="D316" s="275"/>
      <c r="E316" s="275"/>
      <c r="F316" s="275"/>
      <c r="G316" s="275"/>
      <c r="H316" s="275"/>
      <c r="I316" s="107"/>
      <c r="J316" s="108"/>
      <c r="K316" s="106"/>
      <c r="L316" s="138"/>
      <c r="M316" s="52"/>
    </row>
    <row r="317" spans="1:13" ht="25.5" customHeight="1" outlineLevel="5">
      <c r="A317" s="322" t="s">
        <v>160</v>
      </c>
      <c r="B317" s="322"/>
      <c r="C317" s="322"/>
      <c r="D317" s="322"/>
      <c r="E317" s="322"/>
      <c r="F317" s="322"/>
      <c r="G317" s="322"/>
      <c r="H317" s="322"/>
      <c r="I317" s="113"/>
      <c r="J317" s="109"/>
      <c r="K317" s="106"/>
      <c r="L317" s="141"/>
      <c r="M317" s="52"/>
    </row>
    <row r="318" spans="1:13" ht="25.5" customHeight="1" outlineLevel="4">
      <c r="A318" s="275" t="s">
        <v>43</v>
      </c>
      <c r="B318" s="275"/>
      <c r="C318" s="275"/>
      <c r="D318" s="275"/>
      <c r="E318" s="275"/>
      <c r="F318" s="275"/>
      <c r="G318" s="275"/>
      <c r="H318" s="275"/>
      <c r="I318" s="107"/>
      <c r="J318" s="108"/>
      <c r="K318" s="106"/>
      <c r="L318" s="138"/>
      <c r="M318" s="52"/>
    </row>
    <row r="319" spans="1:13" ht="25.5" customHeight="1" outlineLevel="5">
      <c r="A319" s="322" t="s">
        <v>160</v>
      </c>
      <c r="B319" s="322"/>
      <c r="C319" s="322"/>
      <c r="D319" s="322"/>
      <c r="E319" s="322"/>
      <c r="F319" s="322"/>
      <c r="G319" s="322"/>
      <c r="H319" s="322"/>
      <c r="I319" s="113"/>
      <c r="J319" s="109"/>
      <c r="K319" s="106"/>
      <c r="L319" s="141"/>
      <c r="M319" s="52"/>
    </row>
    <row r="320" spans="1:13" ht="25.5" customHeight="1" outlineLevel="4">
      <c r="A320" s="275" t="s">
        <v>174</v>
      </c>
      <c r="B320" s="275"/>
      <c r="C320" s="275"/>
      <c r="D320" s="275"/>
      <c r="E320" s="275"/>
      <c r="F320" s="275"/>
      <c r="G320" s="275"/>
      <c r="H320" s="275"/>
      <c r="I320" s="107"/>
      <c r="J320" s="108"/>
      <c r="K320" s="106"/>
      <c r="L320" s="138"/>
      <c r="M320" s="52"/>
    </row>
    <row r="321" spans="1:13" ht="25.5" customHeight="1" outlineLevel="5">
      <c r="A321" s="322" t="s">
        <v>160</v>
      </c>
      <c r="B321" s="322"/>
      <c r="C321" s="322"/>
      <c r="D321" s="322"/>
      <c r="E321" s="322"/>
      <c r="F321" s="322"/>
      <c r="G321" s="322"/>
      <c r="H321" s="322"/>
      <c r="I321" s="113"/>
      <c r="J321" s="109"/>
      <c r="K321" s="106"/>
      <c r="L321" s="141"/>
      <c r="M321" s="52"/>
    </row>
    <row r="322" spans="1:13" ht="25.5" customHeight="1" outlineLevel="4">
      <c r="A322" s="275" t="s">
        <v>120</v>
      </c>
      <c r="B322" s="275"/>
      <c r="C322" s="275"/>
      <c r="D322" s="275"/>
      <c r="E322" s="275"/>
      <c r="F322" s="275"/>
      <c r="G322" s="275"/>
      <c r="H322" s="275"/>
      <c r="I322" s="107"/>
      <c r="J322" s="108"/>
      <c r="K322" s="106"/>
      <c r="L322" s="138"/>
      <c r="M322" s="52"/>
    </row>
    <row r="323" spans="1:13" ht="25.5" customHeight="1" outlineLevel="5">
      <c r="A323" s="322" t="s">
        <v>160</v>
      </c>
      <c r="B323" s="322"/>
      <c r="C323" s="322"/>
      <c r="D323" s="322"/>
      <c r="E323" s="322"/>
      <c r="F323" s="322"/>
      <c r="G323" s="322"/>
      <c r="H323" s="322"/>
      <c r="I323" s="113"/>
      <c r="J323" s="109"/>
      <c r="K323" s="106"/>
      <c r="L323" s="141"/>
      <c r="M323" s="52"/>
    </row>
    <row r="324" spans="1:13" ht="25.5" customHeight="1" outlineLevel="4">
      <c r="A324" s="275" t="s">
        <v>44</v>
      </c>
      <c r="B324" s="275"/>
      <c r="C324" s="275"/>
      <c r="D324" s="275"/>
      <c r="E324" s="275"/>
      <c r="F324" s="275"/>
      <c r="G324" s="275"/>
      <c r="H324" s="275"/>
      <c r="I324" s="107"/>
      <c r="J324" s="108"/>
      <c r="K324" s="106"/>
      <c r="L324" s="138"/>
      <c r="M324" s="52"/>
    </row>
    <row r="325" spans="1:13" ht="25.5" customHeight="1" outlineLevel="5">
      <c r="A325" s="322" t="s">
        <v>160</v>
      </c>
      <c r="B325" s="322"/>
      <c r="C325" s="322"/>
      <c r="D325" s="322"/>
      <c r="E325" s="322"/>
      <c r="F325" s="322"/>
      <c r="G325" s="322"/>
      <c r="H325" s="322"/>
      <c r="I325" s="113"/>
      <c r="J325" s="109"/>
      <c r="K325" s="106"/>
      <c r="L325" s="141"/>
      <c r="M325" s="52"/>
    </row>
    <row r="326" spans="1:13" ht="25.5" customHeight="1" outlineLevel="4">
      <c r="A326" s="275" t="s">
        <v>175</v>
      </c>
      <c r="B326" s="275"/>
      <c r="C326" s="275"/>
      <c r="D326" s="275"/>
      <c r="E326" s="275"/>
      <c r="F326" s="275"/>
      <c r="G326" s="275"/>
      <c r="H326" s="275"/>
      <c r="I326" s="107"/>
      <c r="J326" s="108"/>
      <c r="K326" s="106"/>
      <c r="L326" s="138"/>
      <c r="M326" s="52"/>
    </row>
    <row r="327" spans="1:13" ht="25.5" customHeight="1" outlineLevel="5">
      <c r="A327" s="322" t="s">
        <v>160</v>
      </c>
      <c r="B327" s="322"/>
      <c r="C327" s="322"/>
      <c r="D327" s="322"/>
      <c r="E327" s="322"/>
      <c r="F327" s="322"/>
      <c r="G327" s="322"/>
      <c r="H327" s="322"/>
      <c r="I327" s="113"/>
      <c r="J327" s="109"/>
      <c r="K327" s="106"/>
      <c r="L327" s="141"/>
      <c r="M327" s="52"/>
    </row>
    <row r="328" spans="1:13" ht="25.5" customHeight="1" outlineLevel="4">
      <c r="A328" s="275" t="s">
        <v>119</v>
      </c>
      <c r="B328" s="275"/>
      <c r="C328" s="275"/>
      <c r="D328" s="275"/>
      <c r="E328" s="275"/>
      <c r="F328" s="275"/>
      <c r="G328" s="275"/>
      <c r="H328" s="275"/>
      <c r="I328" s="107"/>
      <c r="J328" s="108"/>
      <c r="K328" s="106"/>
      <c r="L328" s="138"/>
      <c r="M328" s="67"/>
    </row>
    <row r="329" spans="1:13" ht="25.5" customHeight="1" outlineLevel="5">
      <c r="A329" s="322" t="s">
        <v>160</v>
      </c>
      <c r="B329" s="322"/>
      <c r="C329" s="322"/>
      <c r="D329" s="322"/>
      <c r="E329" s="322"/>
      <c r="F329" s="322"/>
      <c r="G329" s="322"/>
      <c r="H329" s="322"/>
      <c r="I329" s="113"/>
      <c r="J329" s="109"/>
      <c r="K329" s="106"/>
      <c r="L329" s="141"/>
      <c r="M329" s="67"/>
    </row>
    <row r="330" spans="1:13" ht="25.5" customHeight="1" outlineLevel="3">
      <c r="A330" s="269" t="s">
        <v>50</v>
      </c>
      <c r="B330" s="269"/>
      <c r="C330" s="269"/>
      <c r="D330" s="269"/>
      <c r="E330" s="269"/>
      <c r="F330" s="269"/>
      <c r="G330" s="269"/>
      <c r="H330" s="269"/>
      <c r="I330" s="104"/>
      <c r="J330" s="105"/>
      <c r="K330" s="106"/>
      <c r="L330" s="140"/>
      <c r="M330" s="52"/>
    </row>
    <row r="331" spans="1:13" ht="25.5" customHeight="1" outlineLevel="4">
      <c r="A331" s="275" t="s">
        <v>51</v>
      </c>
      <c r="B331" s="275"/>
      <c r="C331" s="275"/>
      <c r="D331" s="275"/>
      <c r="E331" s="275"/>
      <c r="F331" s="275"/>
      <c r="G331" s="275"/>
      <c r="H331" s="275"/>
      <c r="I331" s="107"/>
      <c r="J331" s="108"/>
      <c r="K331" s="106"/>
      <c r="L331" s="138"/>
      <c r="M331" s="52"/>
    </row>
    <row r="332" spans="1:13" ht="25.5" customHeight="1" outlineLevel="5">
      <c r="A332" s="322" t="s">
        <v>160</v>
      </c>
      <c r="B332" s="322"/>
      <c r="C332" s="322"/>
      <c r="D332" s="322"/>
      <c r="E332" s="322"/>
      <c r="F332" s="322"/>
      <c r="G332" s="322"/>
      <c r="H332" s="322"/>
      <c r="I332" s="113"/>
      <c r="J332" s="109"/>
      <c r="K332" s="106"/>
      <c r="L332" s="141"/>
      <c r="M332" s="52"/>
    </row>
    <row r="333" spans="1:13" ht="25.5" customHeight="1" outlineLevel="4">
      <c r="A333" s="275" t="s">
        <v>52</v>
      </c>
      <c r="B333" s="275"/>
      <c r="C333" s="275"/>
      <c r="D333" s="275"/>
      <c r="E333" s="275"/>
      <c r="F333" s="275"/>
      <c r="G333" s="275"/>
      <c r="H333" s="275"/>
      <c r="I333" s="107"/>
      <c r="J333" s="108"/>
      <c r="K333" s="106"/>
      <c r="L333" s="138"/>
      <c r="M333" s="52"/>
    </row>
    <row r="334" spans="1:13" ht="25.5" customHeight="1" outlineLevel="5">
      <c r="A334" s="322" t="s">
        <v>160</v>
      </c>
      <c r="B334" s="322"/>
      <c r="C334" s="322"/>
      <c r="D334" s="322"/>
      <c r="E334" s="322"/>
      <c r="F334" s="322"/>
      <c r="G334" s="322"/>
      <c r="H334" s="322"/>
      <c r="I334" s="113"/>
      <c r="J334" s="109"/>
      <c r="K334" s="106"/>
      <c r="L334" s="141"/>
      <c r="M334" s="67"/>
    </row>
    <row r="335" spans="1:13" ht="25.5" customHeight="1" outlineLevel="4">
      <c r="A335" s="275" t="s">
        <v>53</v>
      </c>
      <c r="B335" s="275"/>
      <c r="C335" s="275"/>
      <c r="D335" s="275"/>
      <c r="E335" s="275"/>
      <c r="F335" s="275"/>
      <c r="G335" s="275"/>
      <c r="H335" s="275"/>
      <c r="I335" s="107"/>
      <c r="J335" s="108"/>
      <c r="K335" s="106"/>
      <c r="L335" s="138"/>
      <c r="M335" s="52"/>
    </row>
    <row r="336" spans="1:13" ht="25.5" customHeight="1" outlineLevel="5">
      <c r="A336" s="322" t="s">
        <v>160</v>
      </c>
      <c r="B336" s="322"/>
      <c r="C336" s="322"/>
      <c r="D336" s="322"/>
      <c r="E336" s="322"/>
      <c r="F336" s="322"/>
      <c r="G336" s="322"/>
      <c r="H336" s="322"/>
      <c r="I336" s="113"/>
      <c r="J336" s="109"/>
      <c r="K336" s="106"/>
      <c r="L336" s="141"/>
      <c r="M336" s="52"/>
    </row>
    <row r="337" spans="1:13" ht="25.5" customHeight="1" outlineLevel="4">
      <c r="A337" s="275" t="s">
        <v>54</v>
      </c>
      <c r="B337" s="275"/>
      <c r="C337" s="275"/>
      <c r="D337" s="275"/>
      <c r="E337" s="275"/>
      <c r="F337" s="275"/>
      <c r="G337" s="275"/>
      <c r="H337" s="275"/>
      <c r="I337" s="107"/>
      <c r="J337" s="108"/>
      <c r="K337" s="106"/>
      <c r="L337" s="138"/>
      <c r="M337" s="52"/>
    </row>
    <row r="338" spans="1:13" ht="25.5" customHeight="1" outlineLevel="5">
      <c r="A338" s="322" t="s">
        <v>160</v>
      </c>
      <c r="B338" s="322"/>
      <c r="C338" s="322"/>
      <c r="D338" s="322"/>
      <c r="E338" s="322"/>
      <c r="F338" s="322"/>
      <c r="G338" s="322"/>
      <c r="H338" s="322"/>
      <c r="I338" s="107"/>
      <c r="J338" s="109"/>
      <c r="K338" s="106"/>
      <c r="L338" s="141"/>
      <c r="M338" s="67"/>
    </row>
    <row r="339" spans="1:13" ht="25.5" customHeight="1" outlineLevel="4">
      <c r="A339" s="275" t="s">
        <v>55</v>
      </c>
      <c r="B339" s="275"/>
      <c r="C339" s="275"/>
      <c r="D339" s="275"/>
      <c r="E339" s="275"/>
      <c r="F339" s="275"/>
      <c r="G339" s="275"/>
      <c r="H339" s="275"/>
      <c r="I339" s="107"/>
      <c r="J339" s="108"/>
      <c r="K339" s="106"/>
      <c r="L339" s="138"/>
      <c r="M339" s="52"/>
    </row>
    <row r="340" spans="1:13" ht="25.5" customHeight="1" outlineLevel="5">
      <c r="A340" s="322" t="s">
        <v>160</v>
      </c>
      <c r="B340" s="322"/>
      <c r="C340" s="322"/>
      <c r="D340" s="322"/>
      <c r="E340" s="322"/>
      <c r="F340" s="322"/>
      <c r="G340" s="322"/>
      <c r="H340" s="322"/>
      <c r="I340" s="113"/>
      <c r="J340" s="109"/>
      <c r="K340" s="106"/>
      <c r="L340" s="141"/>
      <c r="M340" s="52"/>
    </row>
    <row r="341" spans="1:13" ht="25.5" customHeight="1" outlineLevel="4">
      <c r="A341" s="275" t="s">
        <v>176</v>
      </c>
      <c r="B341" s="275"/>
      <c r="C341" s="275"/>
      <c r="D341" s="275"/>
      <c r="E341" s="275" t="s">
        <v>176</v>
      </c>
      <c r="F341" s="275"/>
      <c r="G341" s="275"/>
      <c r="H341" s="275"/>
      <c r="I341" s="107"/>
      <c r="J341" s="108"/>
      <c r="K341" s="106"/>
      <c r="L341" s="138"/>
      <c r="M341" s="52"/>
    </row>
    <row r="342" spans="1:13" ht="25.5" customHeight="1" outlineLevel="5">
      <c r="A342" s="322" t="s">
        <v>160</v>
      </c>
      <c r="B342" s="322"/>
      <c r="C342" s="322"/>
      <c r="D342" s="322"/>
      <c r="E342" s="322"/>
      <c r="F342" s="322"/>
      <c r="G342" s="322"/>
      <c r="H342" s="322"/>
      <c r="I342" s="113"/>
      <c r="J342" s="109"/>
      <c r="K342" s="106"/>
      <c r="L342" s="141"/>
      <c r="M342" s="52"/>
    </row>
    <row r="343" spans="1:13" ht="25.5" customHeight="1" outlineLevel="4">
      <c r="A343" s="275" t="s">
        <v>177</v>
      </c>
      <c r="B343" s="275"/>
      <c r="C343" s="275"/>
      <c r="D343" s="275"/>
      <c r="E343" s="275" t="s">
        <v>177</v>
      </c>
      <c r="F343" s="275"/>
      <c r="G343" s="275"/>
      <c r="H343" s="275"/>
      <c r="I343" s="107"/>
      <c r="J343" s="108"/>
      <c r="K343" s="106"/>
      <c r="L343" s="138"/>
      <c r="M343" s="52"/>
    </row>
    <row r="344" spans="1:13" ht="25.5" customHeight="1" outlineLevel="5">
      <c r="A344" s="322" t="s">
        <v>160</v>
      </c>
      <c r="B344" s="322"/>
      <c r="C344" s="322"/>
      <c r="D344" s="322"/>
      <c r="E344" s="322"/>
      <c r="F344" s="322"/>
      <c r="G344" s="322"/>
      <c r="H344" s="322"/>
      <c r="I344" s="113"/>
      <c r="J344" s="109"/>
      <c r="K344" s="106"/>
      <c r="L344" s="141"/>
      <c r="M344" s="52"/>
    </row>
    <row r="345" spans="1:13" ht="25.5" customHeight="1" outlineLevel="3">
      <c r="A345" s="269" t="s">
        <v>142</v>
      </c>
      <c r="B345" s="269"/>
      <c r="C345" s="269"/>
      <c r="D345" s="269"/>
      <c r="E345" s="269"/>
      <c r="F345" s="269"/>
      <c r="G345" s="269"/>
      <c r="H345" s="269"/>
      <c r="I345" s="104"/>
      <c r="J345" s="105"/>
      <c r="K345" s="106"/>
      <c r="L345" s="140"/>
      <c r="M345" s="52"/>
    </row>
    <row r="346" spans="1:13" ht="25.5" customHeight="1" outlineLevel="4">
      <c r="A346" s="275" t="s">
        <v>141</v>
      </c>
      <c r="B346" s="275"/>
      <c r="C346" s="275"/>
      <c r="D346" s="275"/>
      <c r="E346" s="275"/>
      <c r="F346" s="275"/>
      <c r="G346" s="275"/>
      <c r="H346" s="275"/>
      <c r="I346" s="107"/>
      <c r="J346" s="108"/>
      <c r="K346" s="106"/>
      <c r="L346" s="138"/>
      <c r="M346" s="52"/>
    </row>
    <row r="347" spans="1:13" ht="25.5" customHeight="1" outlineLevel="5">
      <c r="A347" s="322" t="s">
        <v>160</v>
      </c>
      <c r="B347" s="322"/>
      <c r="C347" s="322"/>
      <c r="D347" s="322"/>
      <c r="E347" s="322"/>
      <c r="F347" s="322"/>
      <c r="G347" s="322"/>
      <c r="H347" s="322"/>
      <c r="I347" s="113"/>
      <c r="J347" s="109"/>
      <c r="K347" s="106"/>
      <c r="L347" s="141"/>
      <c r="M347" s="52"/>
    </row>
    <row r="348" spans="1:13" ht="25.5" customHeight="1" outlineLevel="4">
      <c r="A348" s="275" t="s">
        <v>140</v>
      </c>
      <c r="B348" s="275"/>
      <c r="C348" s="275"/>
      <c r="D348" s="275"/>
      <c r="E348" s="275"/>
      <c r="F348" s="275"/>
      <c r="G348" s="275"/>
      <c r="H348" s="275"/>
      <c r="I348" s="107"/>
      <c r="J348" s="108"/>
      <c r="K348" s="106"/>
      <c r="L348" s="138"/>
      <c r="M348" s="52"/>
    </row>
    <row r="349" spans="1:13" ht="25.5" customHeight="1" outlineLevel="5">
      <c r="A349" s="322" t="s">
        <v>160</v>
      </c>
      <c r="B349" s="322"/>
      <c r="C349" s="322"/>
      <c r="D349" s="322"/>
      <c r="E349" s="322"/>
      <c r="F349" s="322"/>
      <c r="G349" s="322"/>
      <c r="H349" s="322"/>
      <c r="I349" s="113"/>
      <c r="J349" s="109"/>
      <c r="K349" s="106"/>
      <c r="L349" s="141"/>
      <c r="M349" s="52"/>
    </row>
    <row r="350" spans="1:13" ht="25.5" customHeight="1" outlineLevel="3">
      <c r="A350" s="269" t="s">
        <v>56</v>
      </c>
      <c r="B350" s="269"/>
      <c r="C350" s="269"/>
      <c r="D350" s="269"/>
      <c r="E350" s="269"/>
      <c r="F350" s="269"/>
      <c r="G350" s="269"/>
      <c r="H350" s="269"/>
      <c r="I350" s="104"/>
      <c r="J350" s="105"/>
      <c r="K350" s="106"/>
      <c r="L350" s="140"/>
      <c r="M350" s="52"/>
    </row>
    <row r="351" spans="1:13" ht="25.5" customHeight="1" outlineLevel="4">
      <c r="A351" s="275" t="s">
        <v>178</v>
      </c>
      <c r="B351" s="275"/>
      <c r="C351" s="275"/>
      <c r="D351" s="275"/>
      <c r="E351" s="275"/>
      <c r="F351" s="275"/>
      <c r="G351" s="275"/>
      <c r="H351" s="275"/>
      <c r="I351" s="107"/>
      <c r="J351" s="108"/>
      <c r="K351" s="106"/>
      <c r="L351" s="138"/>
      <c r="M351" s="52"/>
    </row>
    <row r="352" spans="1:13" ht="25.5" customHeight="1" outlineLevel="5">
      <c r="A352" s="322" t="s">
        <v>160</v>
      </c>
      <c r="B352" s="322"/>
      <c r="C352" s="322"/>
      <c r="D352" s="322"/>
      <c r="E352" s="322"/>
      <c r="F352" s="322"/>
      <c r="G352" s="322"/>
      <c r="H352" s="322"/>
      <c r="I352" s="107"/>
      <c r="J352" s="109"/>
      <c r="K352" s="106"/>
      <c r="L352" s="141"/>
      <c r="M352" s="52"/>
    </row>
    <row r="353" spans="1:13" ht="25.5" customHeight="1" outlineLevel="4">
      <c r="A353" s="275" t="s">
        <v>179</v>
      </c>
      <c r="B353" s="275"/>
      <c r="C353" s="275"/>
      <c r="D353" s="275"/>
      <c r="E353" s="275" t="s">
        <v>179</v>
      </c>
      <c r="F353" s="275"/>
      <c r="G353" s="275"/>
      <c r="H353" s="275"/>
      <c r="I353" s="107"/>
      <c r="J353" s="108"/>
      <c r="K353" s="106"/>
      <c r="L353" s="138"/>
      <c r="M353" s="52"/>
    </row>
    <row r="354" spans="1:13" ht="25.5" customHeight="1" outlineLevel="5">
      <c r="A354" s="322" t="s">
        <v>160</v>
      </c>
      <c r="B354" s="322"/>
      <c r="C354" s="322"/>
      <c r="D354" s="322"/>
      <c r="E354" s="322"/>
      <c r="F354" s="322"/>
      <c r="G354" s="322"/>
      <c r="H354" s="322"/>
      <c r="I354" s="107"/>
      <c r="J354" s="109"/>
      <c r="K354" s="106"/>
      <c r="L354" s="141"/>
      <c r="M354" s="52"/>
    </row>
    <row r="355" spans="1:13" ht="25.5" customHeight="1" outlineLevel="4">
      <c r="A355" s="275" t="s">
        <v>180</v>
      </c>
      <c r="B355" s="275"/>
      <c r="C355" s="275"/>
      <c r="D355" s="275"/>
      <c r="E355" s="275" t="s">
        <v>180</v>
      </c>
      <c r="F355" s="275"/>
      <c r="G355" s="275"/>
      <c r="H355" s="275"/>
      <c r="I355" s="107"/>
      <c r="J355" s="108"/>
      <c r="K355" s="106"/>
      <c r="L355" s="138"/>
      <c r="M355" s="52"/>
    </row>
    <row r="356" spans="1:13" ht="25.5" customHeight="1" outlineLevel="5">
      <c r="A356" s="322" t="s">
        <v>160</v>
      </c>
      <c r="B356" s="322"/>
      <c r="C356" s="322"/>
      <c r="D356" s="322"/>
      <c r="E356" s="322"/>
      <c r="F356" s="322"/>
      <c r="G356" s="322"/>
      <c r="H356" s="322"/>
      <c r="I356" s="107"/>
      <c r="J356" s="109"/>
      <c r="K356" s="106"/>
      <c r="L356" s="141"/>
      <c r="M356" s="52"/>
    </row>
    <row r="357" spans="1:13" ht="25.5" customHeight="1" outlineLevel="4">
      <c r="A357" s="275" t="s">
        <v>181</v>
      </c>
      <c r="B357" s="275"/>
      <c r="C357" s="275"/>
      <c r="D357" s="275"/>
      <c r="E357" s="275" t="s">
        <v>181</v>
      </c>
      <c r="F357" s="275"/>
      <c r="G357" s="275"/>
      <c r="H357" s="275"/>
      <c r="I357" s="107"/>
      <c r="J357" s="108"/>
      <c r="K357" s="106"/>
      <c r="L357" s="138"/>
      <c r="M357" s="52"/>
    </row>
    <row r="358" spans="1:13" ht="25.5" customHeight="1" outlineLevel="5">
      <c r="A358" s="322" t="s">
        <v>160</v>
      </c>
      <c r="B358" s="322"/>
      <c r="C358" s="322"/>
      <c r="D358" s="322"/>
      <c r="E358" s="322"/>
      <c r="F358" s="322"/>
      <c r="G358" s="322"/>
      <c r="H358" s="322"/>
      <c r="I358" s="107"/>
      <c r="J358" s="109"/>
      <c r="K358" s="106"/>
      <c r="L358" s="141"/>
      <c r="M358" s="52"/>
    </row>
    <row r="359" spans="1:13" ht="25.5" customHeight="1" outlineLevel="4">
      <c r="A359" s="275" t="s">
        <v>182</v>
      </c>
      <c r="B359" s="275"/>
      <c r="C359" s="275"/>
      <c r="D359" s="275"/>
      <c r="E359" s="275"/>
      <c r="F359" s="275"/>
      <c r="G359" s="275"/>
      <c r="H359" s="275"/>
      <c r="I359" s="107"/>
      <c r="J359" s="108"/>
      <c r="K359" s="106"/>
      <c r="L359" s="138"/>
      <c r="M359" s="52"/>
    </row>
    <row r="360" spans="1:13" ht="25.5" customHeight="1" outlineLevel="5">
      <c r="A360" s="322" t="s">
        <v>160</v>
      </c>
      <c r="B360" s="322"/>
      <c r="C360" s="322"/>
      <c r="D360" s="322"/>
      <c r="E360" s="322"/>
      <c r="F360" s="322"/>
      <c r="G360" s="322"/>
      <c r="H360" s="322"/>
      <c r="I360" s="107"/>
      <c r="J360" s="109"/>
      <c r="K360" s="106"/>
      <c r="L360" s="141"/>
      <c r="M360" s="52"/>
    </row>
    <row r="361" spans="1:13" ht="25.5" customHeight="1" outlineLevel="4">
      <c r="A361" s="275" t="s">
        <v>183</v>
      </c>
      <c r="B361" s="275"/>
      <c r="C361" s="275"/>
      <c r="D361" s="275"/>
      <c r="E361" s="275" t="s">
        <v>183</v>
      </c>
      <c r="F361" s="275"/>
      <c r="G361" s="275"/>
      <c r="H361" s="275"/>
      <c r="I361" s="107"/>
      <c r="J361" s="108"/>
      <c r="K361" s="106"/>
      <c r="L361" s="138"/>
      <c r="M361" s="52"/>
    </row>
    <row r="362" spans="1:13" ht="25.5" customHeight="1" outlineLevel="5">
      <c r="A362" s="322" t="s">
        <v>160</v>
      </c>
      <c r="B362" s="322"/>
      <c r="C362" s="322"/>
      <c r="D362" s="322"/>
      <c r="E362" s="322"/>
      <c r="F362" s="322"/>
      <c r="G362" s="322"/>
      <c r="H362" s="322"/>
      <c r="I362" s="107"/>
      <c r="J362" s="109"/>
      <c r="K362" s="106"/>
      <c r="L362" s="141"/>
      <c r="M362" s="52"/>
    </row>
    <row r="363" spans="1:13" ht="25.5" customHeight="1" outlineLevel="4">
      <c r="A363" s="275" t="s">
        <v>184</v>
      </c>
      <c r="B363" s="275"/>
      <c r="C363" s="275"/>
      <c r="D363" s="275"/>
      <c r="E363" s="275" t="s">
        <v>184</v>
      </c>
      <c r="F363" s="275"/>
      <c r="G363" s="275"/>
      <c r="H363" s="275"/>
      <c r="I363" s="107"/>
      <c r="J363" s="108"/>
      <c r="K363" s="106"/>
      <c r="L363" s="138"/>
      <c r="M363" s="52"/>
    </row>
    <row r="364" spans="1:13" ht="25.5" customHeight="1" outlineLevel="5">
      <c r="A364" s="322" t="s">
        <v>160</v>
      </c>
      <c r="B364" s="322"/>
      <c r="C364" s="322"/>
      <c r="D364" s="322"/>
      <c r="E364" s="322"/>
      <c r="F364" s="322"/>
      <c r="G364" s="322"/>
      <c r="H364" s="322"/>
      <c r="I364" s="107"/>
      <c r="J364" s="109"/>
      <c r="K364" s="106"/>
      <c r="L364" s="141"/>
      <c r="M364" s="52"/>
    </row>
    <row r="365" spans="1:13" ht="25.5" customHeight="1" outlineLevel="4">
      <c r="A365" s="293" t="s">
        <v>139</v>
      </c>
      <c r="B365" s="294"/>
      <c r="C365" s="294"/>
      <c r="D365" s="294"/>
      <c r="E365" s="294"/>
      <c r="F365" s="294"/>
      <c r="G365" s="294"/>
      <c r="H365" s="295"/>
      <c r="I365" s="107"/>
      <c r="J365" s="108"/>
      <c r="K365" s="106"/>
      <c r="L365" s="138"/>
      <c r="M365" s="52"/>
    </row>
    <row r="366" spans="1:13" ht="25.5" customHeight="1" outlineLevel="5">
      <c r="A366" s="322" t="s">
        <v>160</v>
      </c>
      <c r="B366" s="322"/>
      <c r="C366" s="322"/>
      <c r="D366" s="322"/>
      <c r="E366" s="322"/>
      <c r="F366" s="322"/>
      <c r="G366" s="322"/>
      <c r="H366" s="322"/>
      <c r="I366" s="107"/>
      <c r="J366" s="109"/>
      <c r="K366" s="106"/>
      <c r="L366" s="141"/>
      <c r="M366" s="52"/>
    </row>
    <row r="367" spans="1:13" ht="25.5" customHeight="1" outlineLevel="4">
      <c r="A367" s="275" t="s">
        <v>138</v>
      </c>
      <c r="B367" s="275"/>
      <c r="C367" s="275"/>
      <c r="D367" s="275"/>
      <c r="E367" s="275"/>
      <c r="F367" s="275"/>
      <c r="G367" s="275"/>
      <c r="H367" s="275"/>
      <c r="I367" s="107"/>
      <c r="J367" s="108"/>
      <c r="K367" s="106"/>
      <c r="L367" s="138"/>
      <c r="M367" s="52"/>
    </row>
    <row r="368" spans="1:13" ht="25.5" customHeight="1" outlineLevel="5">
      <c r="A368" s="322" t="s">
        <v>160</v>
      </c>
      <c r="B368" s="322"/>
      <c r="C368" s="322"/>
      <c r="D368" s="322"/>
      <c r="E368" s="322"/>
      <c r="F368" s="322"/>
      <c r="G368" s="322"/>
      <c r="H368" s="322"/>
      <c r="I368" s="113"/>
      <c r="J368" s="109"/>
      <c r="K368" s="106"/>
      <c r="L368" s="141"/>
      <c r="M368" s="52"/>
    </row>
    <row r="369" spans="1:13" ht="25.5" customHeight="1" outlineLevel="4">
      <c r="A369" s="275" t="s">
        <v>185</v>
      </c>
      <c r="B369" s="275"/>
      <c r="C369" s="275"/>
      <c r="D369" s="275"/>
      <c r="E369" s="275" t="s">
        <v>185</v>
      </c>
      <c r="F369" s="275"/>
      <c r="G369" s="275"/>
      <c r="H369" s="275"/>
      <c r="I369" s="107"/>
      <c r="J369" s="108"/>
      <c r="K369" s="106"/>
      <c r="L369" s="138"/>
      <c r="M369" s="52"/>
    </row>
    <row r="370" spans="1:13" ht="25.5" customHeight="1" outlineLevel="5">
      <c r="A370" s="322" t="s">
        <v>160</v>
      </c>
      <c r="B370" s="322"/>
      <c r="C370" s="322"/>
      <c r="D370" s="322"/>
      <c r="E370" s="322"/>
      <c r="F370" s="322"/>
      <c r="G370" s="322"/>
      <c r="H370" s="322"/>
      <c r="I370" s="113"/>
      <c r="J370" s="109"/>
      <c r="K370" s="106"/>
      <c r="L370" s="138"/>
      <c r="M370" s="52"/>
    </row>
    <row r="371" spans="1:13" ht="25.5" customHeight="1" outlineLevel="4">
      <c r="A371" s="275" t="s">
        <v>186</v>
      </c>
      <c r="B371" s="275"/>
      <c r="C371" s="275"/>
      <c r="D371" s="275"/>
      <c r="E371" s="275" t="s">
        <v>186</v>
      </c>
      <c r="F371" s="275"/>
      <c r="G371" s="275"/>
      <c r="H371" s="275"/>
      <c r="I371" s="107"/>
      <c r="J371" s="108"/>
      <c r="K371" s="106"/>
      <c r="L371" s="138"/>
      <c r="M371" s="52"/>
    </row>
    <row r="372" spans="1:13" ht="25.5" customHeight="1" outlineLevel="5">
      <c r="A372" s="322" t="s">
        <v>160</v>
      </c>
      <c r="B372" s="322"/>
      <c r="C372" s="322"/>
      <c r="D372" s="322"/>
      <c r="E372" s="322"/>
      <c r="F372" s="322"/>
      <c r="G372" s="322"/>
      <c r="H372" s="322"/>
      <c r="I372" s="113"/>
      <c r="J372" s="109"/>
      <c r="K372" s="106"/>
      <c r="L372" s="141"/>
      <c r="M372" s="52"/>
    </row>
    <row r="373" spans="1:13" ht="25.5" customHeight="1" outlineLevel="4">
      <c r="A373" s="275" t="s">
        <v>187</v>
      </c>
      <c r="B373" s="275"/>
      <c r="C373" s="275"/>
      <c r="D373" s="275"/>
      <c r="E373" s="275" t="s">
        <v>187</v>
      </c>
      <c r="F373" s="275"/>
      <c r="G373" s="275"/>
      <c r="H373" s="275"/>
      <c r="I373" s="107"/>
      <c r="J373" s="108"/>
      <c r="K373" s="106"/>
      <c r="L373" s="138"/>
      <c r="M373" s="52"/>
    </row>
    <row r="374" spans="1:13" ht="25.5" customHeight="1" outlineLevel="5">
      <c r="A374" s="322" t="s">
        <v>160</v>
      </c>
      <c r="B374" s="322"/>
      <c r="C374" s="322"/>
      <c r="D374" s="322"/>
      <c r="E374" s="322"/>
      <c r="F374" s="322"/>
      <c r="G374" s="322"/>
      <c r="H374" s="322"/>
      <c r="I374" s="113"/>
      <c r="J374" s="109"/>
      <c r="K374" s="106"/>
      <c r="L374" s="141"/>
      <c r="M374" s="52"/>
    </row>
    <row r="375" spans="1:13" ht="25.5" customHeight="1" outlineLevel="4">
      <c r="A375" s="275" t="s">
        <v>188</v>
      </c>
      <c r="B375" s="275"/>
      <c r="C375" s="275"/>
      <c r="D375" s="275"/>
      <c r="E375" s="275" t="s">
        <v>188</v>
      </c>
      <c r="F375" s="275"/>
      <c r="G375" s="275"/>
      <c r="H375" s="275"/>
      <c r="I375" s="107"/>
      <c r="J375" s="108"/>
      <c r="K375" s="106"/>
      <c r="L375" s="138"/>
      <c r="M375" s="52"/>
    </row>
    <row r="376" spans="1:13" ht="25.5" customHeight="1" outlineLevel="5">
      <c r="A376" s="322" t="s">
        <v>160</v>
      </c>
      <c r="B376" s="322"/>
      <c r="C376" s="322"/>
      <c r="D376" s="322"/>
      <c r="E376" s="322"/>
      <c r="F376" s="322"/>
      <c r="G376" s="322"/>
      <c r="H376" s="322"/>
      <c r="I376" s="113"/>
      <c r="J376" s="109"/>
      <c r="K376" s="106"/>
      <c r="L376" s="141"/>
      <c r="M376" s="52"/>
    </row>
    <row r="377" spans="1:13" ht="25.5" customHeight="1" outlineLevel="4">
      <c r="A377" s="275" t="s">
        <v>117</v>
      </c>
      <c r="B377" s="275"/>
      <c r="C377" s="275"/>
      <c r="D377" s="275"/>
      <c r="E377" s="275"/>
      <c r="F377" s="275"/>
      <c r="G377" s="275"/>
      <c r="H377" s="275"/>
      <c r="I377" s="107"/>
      <c r="J377" s="108"/>
      <c r="K377" s="106"/>
      <c r="L377" s="138"/>
      <c r="M377" s="52"/>
    </row>
    <row r="378" spans="1:13" ht="25.5" customHeight="1" outlineLevel="5">
      <c r="A378" s="322" t="s">
        <v>160</v>
      </c>
      <c r="B378" s="322"/>
      <c r="C378" s="322"/>
      <c r="D378" s="322"/>
      <c r="E378" s="322"/>
      <c r="F378" s="322"/>
      <c r="G378" s="322"/>
      <c r="H378" s="322"/>
      <c r="I378" s="113"/>
      <c r="J378" s="109"/>
      <c r="K378" s="106"/>
      <c r="L378" s="138"/>
      <c r="M378" s="52"/>
    </row>
    <row r="379" spans="1:13" ht="25.5" customHeight="1" outlineLevel="4">
      <c r="A379" s="275" t="s">
        <v>189</v>
      </c>
      <c r="B379" s="275"/>
      <c r="C379" s="275"/>
      <c r="D379" s="275"/>
      <c r="E379" s="275"/>
      <c r="F379" s="275"/>
      <c r="G379" s="275"/>
      <c r="H379" s="275"/>
      <c r="I379" s="107"/>
      <c r="J379" s="108"/>
      <c r="K379" s="106"/>
      <c r="L379" s="138"/>
      <c r="M379" s="52"/>
    </row>
    <row r="380" spans="1:13" ht="25.5" customHeight="1" outlineLevel="5">
      <c r="A380" s="322" t="s">
        <v>160</v>
      </c>
      <c r="B380" s="322"/>
      <c r="C380" s="322"/>
      <c r="D380" s="322"/>
      <c r="E380" s="322"/>
      <c r="F380" s="322"/>
      <c r="G380" s="322"/>
      <c r="H380" s="322"/>
      <c r="I380" s="113"/>
      <c r="J380" s="109"/>
      <c r="K380" s="106"/>
      <c r="L380" s="138"/>
      <c r="M380" s="52"/>
    </row>
    <row r="381" spans="1:13" ht="25.5" customHeight="1" outlineLevel="4">
      <c r="A381" s="275" t="s">
        <v>190</v>
      </c>
      <c r="B381" s="275"/>
      <c r="C381" s="275"/>
      <c r="D381" s="275"/>
      <c r="E381" s="275"/>
      <c r="F381" s="275"/>
      <c r="G381" s="275"/>
      <c r="H381" s="275"/>
      <c r="I381" s="107"/>
      <c r="J381" s="108"/>
      <c r="K381" s="106"/>
      <c r="L381" s="138"/>
      <c r="M381" s="52"/>
    </row>
    <row r="382" spans="1:13" ht="25.5" customHeight="1" outlineLevel="5">
      <c r="A382" s="322" t="s">
        <v>160</v>
      </c>
      <c r="B382" s="322"/>
      <c r="C382" s="322"/>
      <c r="D382" s="322"/>
      <c r="E382" s="322"/>
      <c r="F382" s="322"/>
      <c r="G382" s="322"/>
      <c r="H382" s="322"/>
      <c r="I382" s="113"/>
      <c r="J382" s="109"/>
      <c r="K382" s="106"/>
      <c r="L382" s="138"/>
      <c r="M382" s="52"/>
    </row>
    <row r="383" spans="1:13" ht="25.5" customHeight="1" outlineLevel="4">
      <c r="A383" s="275" t="s">
        <v>191</v>
      </c>
      <c r="B383" s="275"/>
      <c r="C383" s="275"/>
      <c r="D383" s="275"/>
      <c r="E383" s="275"/>
      <c r="F383" s="275"/>
      <c r="G383" s="275"/>
      <c r="H383" s="275"/>
      <c r="I383" s="107"/>
      <c r="J383" s="108"/>
      <c r="K383" s="106"/>
      <c r="L383" s="138"/>
      <c r="M383" s="52"/>
    </row>
    <row r="384" spans="1:13" ht="25.5" customHeight="1" outlineLevel="5">
      <c r="A384" s="322" t="s">
        <v>160</v>
      </c>
      <c r="B384" s="322"/>
      <c r="C384" s="322"/>
      <c r="D384" s="322"/>
      <c r="E384" s="322"/>
      <c r="F384" s="322"/>
      <c r="G384" s="322"/>
      <c r="H384" s="322"/>
      <c r="I384" s="113"/>
      <c r="J384" s="109"/>
      <c r="K384" s="106"/>
      <c r="L384" s="138"/>
      <c r="M384" s="52"/>
    </row>
    <row r="385" spans="1:13" ht="25.5" customHeight="1" outlineLevel="2">
      <c r="A385" s="269" t="s">
        <v>57</v>
      </c>
      <c r="B385" s="269"/>
      <c r="C385" s="269"/>
      <c r="D385" s="269"/>
      <c r="E385" s="269"/>
      <c r="F385" s="269"/>
      <c r="G385" s="269"/>
      <c r="H385" s="269"/>
      <c r="I385" s="104"/>
      <c r="J385" s="105"/>
      <c r="K385" s="106"/>
      <c r="L385" s="140"/>
      <c r="M385" s="52"/>
    </row>
    <row r="386" spans="1:13" ht="25.5" customHeight="1" outlineLevel="3">
      <c r="A386" s="269" t="s">
        <v>58</v>
      </c>
      <c r="B386" s="269"/>
      <c r="C386" s="269"/>
      <c r="D386" s="269"/>
      <c r="E386" s="269"/>
      <c r="F386" s="269"/>
      <c r="G386" s="269"/>
      <c r="H386" s="269"/>
      <c r="I386" s="104"/>
      <c r="J386" s="105"/>
      <c r="K386" s="106"/>
      <c r="L386" s="140"/>
      <c r="M386" s="67"/>
    </row>
    <row r="387" spans="1:13" ht="25.5" customHeight="1" outlineLevel="4">
      <c r="A387" s="275" t="s">
        <v>116</v>
      </c>
      <c r="B387" s="275"/>
      <c r="C387" s="275"/>
      <c r="D387" s="275"/>
      <c r="E387" s="275"/>
      <c r="F387" s="275"/>
      <c r="G387" s="275"/>
      <c r="H387" s="275"/>
      <c r="I387" s="107"/>
      <c r="J387" s="108"/>
      <c r="K387" s="106"/>
      <c r="L387" s="138"/>
      <c r="M387" s="52"/>
    </row>
    <row r="388" spans="1:13" ht="25.5" customHeight="1" outlineLevel="5">
      <c r="A388" s="322" t="s">
        <v>160</v>
      </c>
      <c r="B388" s="322"/>
      <c r="C388" s="322"/>
      <c r="D388" s="322"/>
      <c r="E388" s="322"/>
      <c r="F388" s="322"/>
      <c r="G388" s="322"/>
      <c r="H388" s="322"/>
      <c r="I388" s="113"/>
      <c r="J388" s="120"/>
      <c r="K388" s="106"/>
      <c r="L388" s="139"/>
      <c r="M388" s="52"/>
    </row>
    <row r="389" spans="1:13" ht="25.5" customHeight="1" outlineLevel="4">
      <c r="A389" s="275" t="s">
        <v>114</v>
      </c>
      <c r="B389" s="275"/>
      <c r="C389" s="275"/>
      <c r="D389" s="275"/>
      <c r="E389" s="275"/>
      <c r="F389" s="275"/>
      <c r="G389" s="275"/>
      <c r="H389" s="275"/>
      <c r="I389" s="107"/>
      <c r="J389" s="108"/>
      <c r="K389" s="106"/>
      <c r="L389" s="138"/>
      <c r="M389" s="52"/>
    </row>
    <row r="390" spans="1:13" ht="25.5" customHeight="1" outlineLevel="5">
      <c r="A390" s="322" t="s">
        <v>160</v>
      </c>
      <c r="B390" s="322"/>
      <c r="C390" s="322"/>
      <c r="D390" s="322"/>
      <c r="E390" s="322"/>
      <c r="F390" s="322"/>
      <c r="G390" s="322"/>
      <c r="H390" s="322"/>
      <c r="I390" s="113"/>
      <c r="J390" s="120"/>
      <c r="K390" s="106"/>
      <c r="L390" s="139"/>
      <c r="M390" s="67"/>
    </row>
    <row r="391" spans="1:13" ht="25.5" customHeight="1" outlineLevel="4">
      <c r="A391" s="275" t="s">
        <v>137</v>
      </c>
      <c r="B391" s="275"/>
      <c r="C391" s="275"/>
      <c r="D391" s="275"/>
      <c r="E391" s="275"/>
      <c r="F391" s="275"/>
      <c r="G391" s="275"/>
      <c r="H391" s="275"/>
      <c r="I391" s="107"/>
      <c r="J391" s="108"/>
      <c r="K391" s="106"/>
      <c r="L391" s="138"/>
      <c r="M391" s="67"/>
    </row>
    <row r="392" spans="1:13" ht="25.5" customHeight="1" outlineLevel="5">
      <c r="A392" s="322" t="s">
        <v>160</v>
      </c>
      <c r="B392" s="322"/>
      <c r="C392" s="322"/>
      <c r="D392" s="322"/>
      <c r="E392" s="322"/>
      <c r="F392" s="322"/>
      <c r="G392" s="322"/>
      <c r="H392" s="322"/>
      <c r="I392" s="107"/>
      <c r="J392" s="120"/>
      <c r="K392" s="106"/>
      <c r="L392" s="139"/>
      <c r="M392" s="52"/>
    </row>
    <row r="393" spans="1:13" ht="25.5" customHeight="1" outlineLevel="4">
      <c r="A393" s="275" t="s">
        <v>113</v>
      </c>
      <c r="B393" s="275"/>
      <c r="C393" s="275"/>
      <c r="D393" s="275"/>
      <c r="E393" s="275"/>
      <c r="F393" s="275"/>
      <c r="G393" s="275"/>
      <c r="H393" s="275"/>
      <c r="I393" s="107"/>
      <c r="J393" s="108"/>
      <c r="K393" s="106"/>
      <c r="L393" s="138"/>
      <c r="M393" s="52"/>
    </row>
    <row r="394" spans="1:13" ht="25.5" customHeight="1" outlineLevel="5">
      <c r="A394" s="322" t="s">
        <v>160</v>
      </c>
      <c r="B394" s="322"/>
      <c r="C394" s="322"/>
      <c r="D394" s="322"/>
      <c r="E394" s="322"/>
      <c r="F394" s="322"/>
      <c r="G394" s="322"/>
      <c r="H394" s="322"/>
      <c r="I394" s="113"/>
      <c r="J394" s="120"/>
      <c r="K394" s="106"/>
      <c r="L394" s="139"/>
      <c r="M394" s="52"/>
    </row>
    <row r="395" spans="1:13" ht="25.5" customHeight="1" outlineLevel="4">
      <c r="A395" s="275" t="s">
        <v>112</v>
      </c>
      <c r="B395" s="275"/>
      <c r="C395" s="275"/>
      <c r="D395" s="275"/>
      <c r="E395" s="275"/>
      <c r="F395" s="275"/>
      <c r="G395" s="275"/>
      <c r="H395" s="275"/>
      <c r="I395" s="107"/>
      <c r="J395" s="108"/>
      <c r="K395" s="106"/>
      <c r="L395" s="138"/>
      <c r="M395" s="52"/>
    </row>
    <row r="396" spans="1:13" ht="25.5" customHeight="1" outlineLevel="5">
      <c r="A396" s="322" t="s">
        <v>160</v>
      </c>
      <c r="B396" s="322"/>
      <c r="C396" s="322"/>
      <c r="D396" s="322"/>
      <c r="E396" s="322"/>
      <c r="F396" s="322"/>
      <c r="G396" s="322"/>
      <c r="H396" s="322"/>
      <c r="I396" s="107"/>
      <c r="J396" s="120"/>
      <c r="K396" s="106"/>
      <c r="L396" s="138"/>
      <c r="M396" s="52"/>
    </row>
    <row r="397" spans="1:13" ht="25.5" customHeight="1" outlineLevel="4">
      <c r="A397" s="275" t="s">
        <v>111</v>
      </c>
      <c r="B397" s="275"/>
      <c r="C397" s="275"/>
      <c r="D397" s="275"/>
      <c r="E397" s="275"/>
      <c r="F397" s="275"/>
      <c r="G397" s="275"/>
      <c r="H397" s="275"/>
      <c r="I397" s="107"/>
      <c r="J397" s="108"/>
      <c r="K397" s="106"/>
      <c r="L397" s="138"/>
      <c r="M397" s="52"/>
    </row>
    <row r="398" spans="1:13" ht="25.5" customHeight="1" outlineLevel="5">
      <c r="A398" s="322" t="s">
        <v>160</v>
      </c>
      <c r="B398" s="322"/>
      <c r="C398" s="322"/>
      <c r="D398" s="322"/>
      <c r="E398" s="322"/>
      <c r="F398" s="322"/>
      <c r="G398" s="322"/>
      <c r="H398" s="322"/>
      <c r="I398" s="113"/>
      <c r="J398" s="120"/>
      <c r="K398" s="106"/>
      <c r="L398" s="138"/>
      <c r="M398" s="52"/>
    </row>
    <row r="399" spans="1:13" ht="25.5" customHeight="1" outlineLevel="4">
      <c r="A399" s="275" t="s">
        <v>110</v>
      </c>
      <c r="B399" s="275"/>
      <c r="C399" s="275"/>
      <c r="D399" s="275"/>
      <c r="E399" s="275"/>
      <c r="F399" s="275"/>
      <c r="G399" s="275"/>
      <c r="H399" s="275"/>
      <c r="I399" s="107"/>
      <c r="J399" s="108"/>
      <c r="K399" s="106"/>
      <c r="L399" s="138"/>
      <c r="M399" s="52"/>
    </row>
    <row r="400" spans="1:13" ht="25.5" customHeight="1" outlineLevel="5">
      <c r="A400" s="322" t="s">
        <v>160</v>
      </c>
      <c r="B400" s="322"/>
      <c r="C400" s="322"/>
      <c r="D400" s="322"/>
      <c r="E400" s="322"/>
      <c r="F400" s="322"/>
      <c r="G400" s="322"/>
      <c r="H400" s="322"/>
      <c r="I400" s="113"/>
      <c r="J400" s="120"/>
      <c r="K400" s="106"/>
      <c r="L400" s="139"/>
      <c r="M400" s="52"/>
    </row>
    <row r="401" spans="1:13" ht="25.5" customHeight="1" outlineLevel="4">
      <c r="A401" s="275" t="s">
        <v>63</v>
      </c>
      <c r="B401" s="275"/>
      <c r="C401" s="275"/>
      <c r="D401" s="275"/>
      <c r="E401" s="275"/>
      <c r="F401" s="275"/>
      <c r="G401" s="275"/>
      <c r="H401" s="275"/>
      <c r="I401" s="107"/>
      <c r="J401" s="108"/>
      <c r="K401" s="106"/>
      <c r="L401" s="138"/>
      <c r="M401" s="52"/>
    </row>
    <row r="402" spans="1:13" ht="25.5" customHeight="1" outlineLevel="5">
      <c r="A402" s="322" t="s">
        <v>160</v>
      </c>
      <c r="B402" s="322"/>
      <c r="C402" s="322"/>
      <c r="D402" s="322"/>
      <c r="E402" s="322"/>
      <c r="F402" s="322"/>
      <c r="G402" s="322"/>
      <c r="H402" s="322"/>
      <c r="I402" s="113"/>
      <c r="J402" s="120"/>
      <c r="K402" s="106"/>
      <c r="L402" s="139"/>
      <c r="M402" s="52"/>
    </row>
    <row r="403" spans="1:13" ht="25.5" customHeight="1" outlineLevel="4">
      <c r="A403" s="275" t="s">
        <v>64</v>
      </c>
      <c r="B403" s="275"/>
      <c r="C403" s="275"/>
      <c r="D403" s="275"/>
      <c r="E403" s="275"/>
      <c r="F403" s="275"/>
      <c r="G403" s="275"/>
      <c r="H403" s="275"/>
      <c r="I403" s="107"/>
      <c r="J403" s="108"/>
      <c r="K403" s="106"/>
      <c r="L403" s="138"/>
      <c r="M403" s="52"/>
    </row>
    <row r="404" spans="1:13" ht="25.5" customHeight="1" outlineLevel="5">
      <c r="A404" s="322" t="s">
        <v>160</v>
      </c>
      <c r="B404" s="322"/>
      <c r="C404" s="322"/>
      <c r="D404" s="322"/>
      <c r="E404" s="322"/>
      <c r="F404" s="322"/>
      <c r="G404" s="322"/>
      <c r="H404" s="322"/>
      <c r="I404" s="113"/>
      <c r="J404" s="120"/>
      <c r="K404" s="106"/>
      <c r="L404" s="139"/>
      <c r="M404" s="52"/>
    </row>
    <row r="405" spans="1:13" ht="25.5" customHeight="1" outlineLevel="4">
      <c r="A405" s="275" t="s">
        <v>65</v>
      </c>
      <c r="B405" s="275"/>
      <c r="C405" s="275"/>
      <c r="D405" s="275"/>
      <c r="E405" s="275"/>
      <c r="F405" s="275"/>
      <c r="G405" s="275"/>
      <c r="H405" s="275"/>
      <c r="I405" s="107"/>
      <c r="J405" s="108"/>
      <c r="K405" s="106"/>
      <c r="L405" s="138"/>
      <c r="M405" s="52"/>
    </row>
    <row r="406" spans="1:13" ht="25.5" customHeight="1" outlineLevel="5">
      <c r="A406" s="322" t="s">
        <v>160</v>
      </c>
      <c r="B406" s="322"/>
      <c r="C406" s="322"/>
      <c r="D406" s="322"/>
      <c r="E406" s="322"/>
      <c r="F406" s="322"/>
      <c r="G406" s="322"/>
      <c r="H406" s="322"/>
      <c r="I406" s="113"/>
      <c r="J406" s="120"/>
      <c r="K406" s="106"/>
      <c r="L406" s="139"/>
      <c r="M406" s="67"/>
    </row>
    <row r="407" spans="1:13" ht="25.5" customHeight="1" outlineLevel="4">
      <c r="A407" s="275" t="s">
        <v>66</v>
      </c>
      <c r="B407" s="275"/>
      <c r="C407" s="275"/>
      <c r="D407" s="275"/>
      <c r="E407" s="275"/>
      <c r="F407" s="275"/>
      <c r="G407" s="275"/>
      <c r="H407" s="275"/>
      <c r="I407" s="107"/>
      <c r="J407" s="108"/>
      <c r="K407" s="106"/>
      <c r="L407" s="138"/>
      <c r="M407" s="52"/>
    </row>
    <row r="408" spans="1:13" ht="25.5" customHeight="1" outlineLevel="5">
      <c r="A408" s="322" t="s">
        <v>160</v>
      </c>
      <c r="B408" s="322"/>
      <c r="C408" s="322"/>
      <c r="D408" s="322"/>
      <c r="E408" s="322"/>
      <c r="F408" s="322"/>
      <c r="G408" s="322"/>
      <c r="H408" s="322"/>
      <c r="I408" s="113"/>
      <c r="J408" s="120"/>
      <c r="K408" s="106"/>
      <c r="L408" s="139"/>
      <c r="M408" s="52"/>
    </row>
    <row r="409" spans="1:13" ht="25.5" customHeight="1" outlineLevel="4">
      <c r="A409" s="275" t="s">
        <v>192</v>
      </c>
      <c r="B409" s="275"/>
      <c r="C409" s="275"/>
      <c r="D409" s="275"/>
      <c r="E409" s="275"/>
      <c r="F409" s="275"/>
      <c r="G409" s="275"/>
      <c r="H409" s="275"/>
      <c r="I409" s="107"/>
      <c r="J409" s="108"/>
      <c r="K409" s="106"/>
      <c r="L409" s="138"/>
      <c r="M409" s="52"/>
    </row>
    <row r="410" spans="1:13" ht="25.5" customHeight="1" outlineLevel="5">
      <c r="A410" s="322" t="s">
        <v>160</v>
      </c>
      <c r="B410" s="322"/>
      <c r="C410" s="322"/>
      <c r="D410" s="322"/>
      <c r="E410" s="322"/>
      <c r="F410" s="322"/>
      <c r="G410" s="322"/>
      <c r="H410" s="322"/>
      <c r="I410" s="113"/>
      <c r="J410" s="120"/>
      <c r="K410" s="106"/>
      <c r="L410" s="139"/>
      <c r="M410" s="52"/>
    </row>
    <row r="411" spans="1:13" ht="25.5" customHeight="1" outlineLevel="4">
      <c r="A411" s="275" t="s">
        <v>193</v>
      </c>
      <c r="B411" s="275"/>
      <c r="C411" s="275"/>
      <c r="D411" s="275"/>
      <c r="E411" s="275"/>
      <c r="F411" s="275"/>
      <c r="G411" s="275"/>
      <c r="H411" s="275"/>
      <c r="I411" s="107"/>
      <c r="J411" s="108"/>
      <c r="K411" s="106"/>
      <c r="L411" s="138"/>
      <c r="M411" s="52"/>
    </row>
    <row r="412" spans="1:13" ht="25.5" customHeight="1" outlineLevel="5">
      <c r="A412" s="322" t="s">
        <v>160</v>
      </c>
      <c r="B412" s="322"/>
      <c r="C412" s="322"/>
      <c r="D412" s="322"/>
      <c r="E412" s="322"/>
      <c r="F412" s="322"/>
      <c r="G412" s="322"/>
      <c r="H412" s="322"/>
      <c r="I412" s="113"/>
      <c r="J412" s="120"/>
      <c r="K412" s="106"/>
      <c r="L412" s="139"/>
      <c r="M412" s="52"/>
    </row>
    <row r="413" spans="1:13" ht="25.5" customHeight="1" outlineLevel="4">
      <c r="A413" s="275" t="s">
        <v>195</v>
      </c>
      <c r="B413" s="275"/>
      <c r="C413" s="275"/>
      <c r="D413" s="275"/>
      <c r="E413" s="275" t="s">
        <v>195</v>
      </c>
      <c r="F413" s="275"/>
      <c r="G413" s="275"/>
      <c r="H413" s="275"/>
      <c r="I413" s="107"/>
      <c r="J413" s="108"/>
      <c r="K413" s="106"/>
      <c r="L413" s="138"/>
      <c r="M413" s="52"/>
    </row>
    <row r="414" spans="1:13" ht="25.5" customHeight="1" outlineLevel="5">
      <c r="A414" s="322" t="s">
        <v>160</v>
      </c>
      <c r="B414" s="322"/>
      <c r="C414" s="322"/>
      <c r="D414" s="322"/>
      <c r="E414" s="322"/>
      <c r="F414" s="322"/>
      <c r="G414" s="322"/>
      <c r="H414" s="322"/>
      <c r="I414" s="113"/>
      <c r="J414" s="120"/>
      <c r="K414" s="106"/>
      <c r="L414" s="139"/>
      <c r="M414" s="52"/>
    </row>
    <row r="415" spans="1:13" ht="25.5" customHeight="1" outlineLevel="4">
      <c r="A415" s="275" t="s">
        <v>194</v>
      </c>
      <c r="B415" s="275"/>
      <c r="C415" s="275"/>
      <c r="D415" s="275"/>
      <c r="E415" s="275"/>
      <c r="F415" s="275"/>
      <c r="G415" s="275"/>
      <c r="H415" s="275"/>
      <c r="I415" s="107"/>
      <c r="J415" s="108"/>
      <c r="K415" s="106"/>
      <c r="L415" s="138"/>
      <c r="M415" s="52"/>
    </row>
    <row r="416" spans="1:13" ht="25.5" customHeight="1" outlineLevel="5">
      <c r="A416" s="322" t="s">
        <v>160</v>
      </c>
      <c r="B416" s="322"/>
      <c r="C416" s="322"/>
      <c r="D416" s="322"/>
      <c r="E416" s="322"/>
      <c r="F416" s="322"/>
      <c r="G416" s="322"/>
      <c r="H416" s="322"/>
      <c r="I416" s="113"/>
      <c r="J416" s="120"/>
      <c r="K416" s="106"/>
      <c r="L416" s="139"/>
      <c r="M416" s="52"/>
    </row>
    <row r="417" spans="1:13" ht="25.5" customHeight="1" outlineLevel="4">
      <c r="A417" s="275" t="s">
        <v>59</v>
      </c>
      <c r="B417" s="275"/>
      <c r="C417" s="275"/>
      <c r="D417" s="275"/>
      <c r="E417" s="275"/>
      <c r="F417" s="275"/>
      <c r="G417" s="275"/>
      <c r="H417" s="275"/>
      <c r="I417" s="107"/>
      <c r="J417" s="108"/>
      <c r="K417" s="106"/>
      <c r="L417" s="138"/>
      <c r="M417" s="52"/>
    </row>
    <row r="418" spans="1:13" ht="25.5" customHeight="1" outlineLevel="5">
      <c r="A418" s="322" t="s">
        <v>160</v>
      </c>
      <c r="B418" s="322"/>
      <c r="C418" s="322"/>
      <c r="D418" s="322"/>
      <c r="E418" s="322"/>
      <c r="F418" s="322"/>
      <c r="G418" s="322"/>
      <c r="H418" s="322"/>
      <c r="I418" s="113"/>
      <c r="J418" s="120"/>
      <c r="K418" s="106"/>
      <c r="L418" s="139"/>
      <c r="M418" s="52"/>
    </row>
    <row r="419" spans="1:13" ht="25.5" customHeight="1" outlineLevel="4">
      <c r="A419" s="275" t="s">
        <v>60</v>
      </c>
      <c r="B419" s="275"/>
      <c r="C419" s="275"/>
      <c r="D419" s="275"/>
      <c r="E419" s="275"/>
      <c r="F419" s="275"/>
      <c r="G419" s="275"/>
      <c r="H419" s="275"/>
      <c r="I419" s="107"/>
      <c r="J419" s="108"/>
      <c r="K419" s="106"/>
      <c r="L419" s="138"/>
      <c r="M419" s="52"/>
    </row>
    <row r="420" spans="1:13" ht="25.5" customHeight="1" outlineLevel="5">
      <c r="A420" s="322" t="s">
        <v>160</v>
      </c>
      <c r="B420" s="322"/>
      <c r="C420" s="322"/>
      <c r="D420" s="322"/>
      <c r="E420" s="322"/>
      <c r="F420" s="322"/>
      <c r="G420" s="322"/>
      <c r="H420" s="322"/>
      <c r="I420" s="113"/>
      <c r="J420" s="120"/>
      <c r="K420" s="106"/>
      <c r="L420" s="139"/>
      <c r="M420" s="52"/>
    </row>
    <row r="421" spans="1:13" ht="25.5" customHeight="1" outlineLevel="4">
      <c r="A421" s="275" t="s">
        <v>115</v>
      </c>
      <c r="B421" s="275"/>
      <c r="C421" s="275"/>
      <c r="D421" s="275"/>
      <c r="E421" s="275"/>
      <c r="F421" s="275"/>
      <c r="G421" s="275"/>
      <c r="H421" s="275"/>
      <c r="I421" s="107"/>
      <c r="J421" s="108"/>
      <c r="K421" s="106"/>
      <c r="L421" s="138"/>
      <c r="M421" s="52"/>
    </row>
    <row r="422" spans="1:13" ht="25.5" customHeight="1" outlineLevel="5">
      <c r="A422" s="322" t="s">
        <v>160</v>
      </c>
      <c r="B422" s="322"/>
      <c r="C422" s="322"/>
      <c r="D422" s="322"/>
      <c r="E422" s="322"/>
      <c r="F422" s="322"/>
      <c r="G422" s="322"/>
      <c r="H422" s="322"/>
      <c r="I422" s="113"/>
      <c r="J422" s="120"/>
      <c r="K422" s="106"/>
      <c r="L422" s="139"/>
      <c r="M422" s="52"/>
    </row>
    <row r="423" spans="1:13" ht="25.5" customHeight="1" outlineLevel="4">
      <c r="A423" s="275" t="s">
        <v>196</v>
      </c>
      <c r="B423" s="275"/>
      <c r="C423" s="275"/>
      <c r="D423" s="275"/>
      <c r="E423" s="275"/>
      <c r="F423" s="275"/>
      <c r="G423" s="275"/>
      <c r="H423" s="275"/>
      <c r="I423" s="107"/>
      <c r="J423" s="108"/>
      <c r="K423" s="106"/>
      <c r="L423" s="138"/>
      <c r="M423" s="52"/>
    </row>
    <row r="424" spans="1:13" ht="25.5" customHeight="1" outlineLevel="5">
      <c r="A424" s="322" t="s">
        <v>160</v>
      </c>
      <c r="B424" s="322"/>
      <c r="C424" s="322"/>
      <c r="D424" s="322"/>
      <c r="E424" s="322"/>
      <c r="F424" s="322"/>
      <c r="G424" s="322"/>
      <c r="H424" s="322"/>
      <c r="I424" s="113"/>
      <c r="J424" s="120"/>
      <c r="K424" s="106"/>
      <c r="L424" s="139"/>
      <c r="M424" s="52"/>
    </row>
    <row r="425" spans="1:13" ht="25.5" customHeight="1" outlineLevel="4">
      <c r="A425" s="275" t="s">
        <v>61</v>
      </c>
      <c r="B425" s="275"/>
      <c r="C425" s="275"/>
      <c r="D425" s="275"/>
      <c r="E425" s="275"/>
      <c r="F425" s="275"/>
      <c r="G425" s="275"/>
      <c r="H425" s="275"/>
      <c r="I425" s="107"/>
      <c r="J425" s="108"/>
      <c r="K425" s="106"/>
      <c r="L425" s="138"/>
      <c r="M425" s="67"/>
    </row>
    <row r="426" spans="1:13" ht="25.5" customHeight="1" outlineLevel="5">
      <c r="A426" s="322" t="s">
        <v>160</v>
      </c>
      <c r="B426" s="322"/>
      <c r="C426" s="322"/>
      <c r="D426" s="322"/>
      <c r="E426" s="322"/>
      <c r="F426" s="322"/>
      <c r="G426" s="322"/>
      <c r="H426" s="322"/>
      <c r="I426" s="107"/>
      <c r="J426" s="120"/>
      <c r="K426" s="106"/>
      <c r="L426" s="139"/>
      <c r="M426" s="52"/>
    </row>
    <row r="427" spans="1:13" ht="25.5" customHeight="1" outlineLevel="4">
      <c r="A427" s="275" t="s">
        <v>62</v>
      </c>
      <c r="B427" s="275"/>
      <c r="C427" s="275"/>
      <c r="D427" s="275"/>
      <c r="E427" s="275"/>
      <c r="F427" s="275"/>
      <c r="G427" s="275"/>
      <c r="H427" s="275"/>
      <c r="I427" s="107"/>
      <c r="J427" s="108"/>
      <c r="K427" s="106"/>
      <c r="L427" s="138"/>
      <c r="M427" s="67"/>
    </row>
    <row r="428" spans="1:13" ht="25.5" customHeight="1" outlineLevel="5">
      <c r="A428" s="322" t="s">
        <v>160</v>
      </c>
      <c r="B428" s="322"/>
      <c r="C428" s="322"/>
      <c r="D428" s="322"/>
      <c r="E428" s="322"/>
      <c r="F428" s="322"/>
      <c r="G428" s="322"/>
      <c r="H428" s="322"/>
      <c r="I428" s="113"/>
      <c r="J428" s="120"/>
      <c r="K428" s="106"/>
      <c r="L428" s="139"/>
      <c r="M428" s="52"/>
    </row>
    <row r="429" spans="1:13" ht="25.5" customHeight="1" outlineLevel="3">
      <c r="A429" s="269" t="s">
        <v>237</v>
      </c>
      <c r="B429" s="269"/>
      <c r="C429" s="269"/>
      <c r="D429" s="269"/>
      <c r="E429" s="269"/>
      <c r="F429" s="269"/>
      <c r="G429" s="269"/>
      <c r="H429" s="269"/>
      <c r="I429" s="104"/>
      <c r="J429" s="105"/>
      <c r="K429" s="106"/>
      <c r="L429" s="140"/>
      <c r="M429" s="52"/>
    </row>
    <row r="430" spans="1:13" ht="25.5" customHeight="1" outlineLevel="4">
      <c r="A430" s="275" t="s">
        <v>238</v>
      </c>
      <c r="B430" s="275"/>
      <c r="C430" s="275"/>
      <c r="D430" s="275"/>
      <c r="E430" s="275"/>
      <c r="F430" s="275"/>
      <c r="G430" s="275"/>
      <c r="H430" s="275"/>
      <c r="I430" s="107"/>
      <c r="J430" s="108"/>
      <c r="K430" s="106"/>
      <c r="L430" s="138"/>
      <c r="M430" s="52"/>
    </row>
    <row r="431" spans="1:13" ht="25.5" customHeight="1" outlineLevel="5">
      <c r="A431" s="322" t="s">
        <v>160</v>
      </c>
      <c r="B431" s="322"/>
      <c r="C431" s="322"/>
      <c r="D431" s="322"/>
      <c r="E431" s="322"/>
      <c r="F431" s="322"/>
      <c r="G431" s="322"/>
      <c r="H431" s="322"/>
      <c r="I431" s="113"/>
      <c r="J431" s="120"/>
      <c r="K431" s="106"/>
      <c r="L431" s="138"/>
      <c r="M431" s="52"/>
    </row>
    <row r="432" spans="1:13" ht="25.5" customHeight="1" outlineLevel="4">
      <c r="A432" s="275" t="s">
        <v>239</v>
      </c>
      <c r="B432" s="275"/>
      <c r="C432" s="275"/>
      <c r="D432" s="275"/>
      <c r="E432" s="275"/>
      <c r="F432" s="275"/>
      <c r="G432" s="275"/>
      <c r="H432" s="275"/>
      <c r="I432" s="107"/>
      <c r="J432" s="108"/>
      <c r="K432" s="106"/>
      <c r="L432" s="138"/>
      <c r="M432" s="52"/>
    </row>
    <row r="433" spans="1:13" ht="25.5" customHeight="1" outlineLevel="5">
      <c r="A433" s="322" t="s">
        <v>160</v>
      </c>
      <c r="B433" s="322"/>
      <c r="C433" s="322"/>
      <c r="D433" s="322"/>
      <c r="E433" s="322"/>
      <c r="F433" s="322"/>
      <c r="G433" s="322"/>
      <c r="H433" s="322"/>
      <c r="I433" s="113"/>
      <c r="J433" s="120"/>
      <c r="K433" s="106"/>
      <c r="L433" s="138"/>
      <c r="M433" s="52"/>
    </row>
    <row r="434" spans="1:13" ht="25.5" customHeight="1" outlineLevel="4">
      <c r="A434" s="275" t="s">
        <v>240</v>
      </c>
      <c r="B434" s="275"/>
      <c r="C434" s="275"/>
      <c r="D434" s="275"/>
      <c r="E434" s="275"/>
      <c r="F434" s="275"/>
      <c r="G434" s="275"/>
      <c r="H434" s="275"/>
      <c r="I434" s="107"/>
      <c r="J434" s="108"/>
      <c r="K434" s="106"/>
      <c r="L434" s="138"/>
      <c r="M434" s="52"/>
    </row>
    <row r="435" spans="1:13" ht="25.5" customHeight="1" outlineLevel="5">
      <c r="A435" s="322" t="s">
        <v>160</v>
      </c>
      <c r="B435" s="322"/>
      <c r="C435" s="322"/>
      <c r="D435" s="322"/>
      <c r="E435" s="322"/>
      <c r="F435" s="322"/>
      <c r="G435" s="322"/>
      <c r="H435" s="322"/>
      <c r="I435" s="113"/>
      <c r="J435" s="120"/>
      <c r="K435" s="106"/>
      <c r="L435" s="138"/>
      <c r="M435" s="52"/>
    </row>
    <row r="436" spans="1:13" ht="25.5" customHeight="1" outlineLevel="3">
      <c r="A436" s="269" t="s">
        <v>67</v>
      </c>
      <c r="B436" s="269"/>
      <c r="C436" s="269"/>
      <c r="D436" s="269"/>
      <c r="E436" s="269"/>
      <c r="F436" s="269"/>
      <c r="G436" s="269"/>
      <c r="H436" s="269"/>
      <c r="I436" s="104"/>
      <c r="J436" s="105"/>
      <c r="K436" s="106"/>
      <c r="L436" s="140"/>
      <c r="M436" s="52"/>
    </row>
    <row r="437" spans="1:13" ht="25.5" customHeight="1" outlineLevel="4">
      <c r="A437" s="275" t="s">
        <v>197</v>
      </c>
      <c r="B437" s="275"/>
      <c r="C437" s="275"/>
      <c r="D437" s="275"/>
      <c r="E437" s="275"/>
      <c r="F437" s="275"/>
      <c r="G437" s="275"/>
      <c r="H437" s="275"/>
      <c r="I437" s="107"/>
      <c r="J437" s="108"/>
      <c r="K437" s="106"/>
      <c r="L437" s="138"/>
      <c r="M437" s="52"/>
    </row>
    <row r="438" spans="1:13" ht="25.5" customHeight="1" outlineLevel="5">
      <c r="A438" s="322" t="s">
        <v>160</v>
      </c>
      <c r="B438" s="322"/>
      <c r="C438" s="322"/>
      <c r="D438" s="322"/>
      <c r="E438" s="322"/>
      <c r="F438" s="322"/>
      <c r="G438" s="322"/>
      <c r="H438" s="322"/>
      <c r="I438" s="113"/>
      <c r="J438" s="120"/>
      <c r="K438" s="106"/>
      <c r="L438" s="138"/>
      <c r="M438" s="52"/>
    </row>
    <row r="439" spans="1:13" ht="25.5" customHeight="1" outlineLevel="4">
      <c r="A439" s="275" t="s">
        <v>198</v>
      </c>
      <c r="B439" s="275"/>
      <c r="C439" s="275"/>
      <c r="D439" s="275"/>
      <c r="E439" s="275"/>
      <c r="F439" s="275"/>
      <c r="G439" s="275"/>
      <c r="H439" s="275"/>
      <c r="I439" s="107"/>
      <c r="J439" s="108"/>
      <c r="K439" s="106"/>
      <c r="L439" s="138"/>
      <c r="M439" s="52"/>
    </row>
    <row r="440" spans="1:13" ht="25.5" customHeight="1" outlineLevel="5">
      <c r="A440" s="322" t="s">
        <v>160</v>
      </c>
      <c r="B440" s="322"/>
      <c r="C440" s="322"/>
      <c r="D440" s="322"/>
      <c r="E440" s="322"/>
      <c r="F440" s="322"/>
      <c r="G440" s="322"/>
      <c r="H440" s="322"/>
      <c r="I440" s="113"/>
      <c r="J440" s="120"/>
      <c r="K440" s="106"/>
      <c r="L440" s="138"/>
      <c r="M440" s="52"/>
    </row>
    <row r="441" spans="1:13" ht="25.5" customHeight="1" outlineLevel="4">
      <c r="A441" s="275" t="s">
        <v>199</v>
      </c>
      <c r="B441" s="275"/>
      <c r="C441" s="275"/>
      <c r="D441" s="275"/>
      <c r="E441" s="275" t="s">
        <v>199</v>
      </c>
      <c r="F441" s="275"/>
      <c r="G441" s="275"/>
      <c r="H441" s="275"/>
      <c r="I441" s="107"/>
      <c r="J441" s="108"/>
      <c r="K441" s="106"/>
      <c r="L441" s="138"/>
      <c r="M441" s="52"/>
    </row>
    <row r="442" spans="1:13" ht="25.5" customHeight="1" outlineLevel="5">
      <c r="A442" s="322" t="s">
        <v>160</v>
      </c>
      <c r="B442" s="322"/>
      <c r="C442" s="322"/>
      <c r="D442" s="322"/>
      <c r="E442" s="322"/>
      <c r="F442" s="322"/>
      <c r="G442" s="322"/>
      <c r="H442" s="322"/>
      <c r="I442" s="113"/>
      <c r="J442" s="120"/>
      <c r="K442" s="106"/>
      <c r="L442" s="138"/>
      <c r="M442" s="52"/>
    </row>
    <row r="443" spans="1:13" ht="25.5" customHeight="1" outlineLevel="4">
      <c r="A443" s="275" t="s">
        <v>200</v>
      </c>
      <c r="B443" s="275"/>
      <c r="C443" s="275"/>
      <c r="D443" s="275"/>
      <c r="E443" s="275" t="s">
        <v>200</v>
      </c>
      <c r="F443" s="275"/>
      <c r="G443" s="275"/>
      <c r="H443" s="275"/>
      <c r="I443" s="107"/>
      <c r="J443" s="108"/>
      <c r="K443" s="106"/>
      <c r="L443" s="138"/>
      <c r="M443" s="52"/>
    </row>
    <row r="444" spans="1:13" ht="25.5" customHeight="1" outlineLevel="5">
      <c r="A444" s="322" t="s">
        <v>160</v>
      </c>
      <c r="B444" s="322"/>
      <c r="C444" s="322"/>
      <c r="D444" s="322"/>
      <c r="E444" s="322"/>
      <c r="F444" s="322"/>
      <c r="G444" s="322"/>
      <c r="H444" s="322"/>
      <c r="I444" s="113"/>
      <c r="J444" s="120"/>
      <c r="K444" s="106"/>
      <c r="L444" s="138"/>
      <c r="M444" s="52"/>
    </row>
    <row r="445" spans="1:13" ht="25.5" customHeight="1" outlineLevel="4">
      <c r="A445" s="275" t="s">
        <v>201</v>
      </c>
      <c r="B445" s="275"/>
      <c r="C445" s="275"/>
      <c r="D445" s="275"/>
      <c r="E445" s="275" t="s">
        <v>201</v>
      </c>
      <c r="F445" s="275"/>
      <c r="G445" s="275"/>
      <c r="H445" s="275"/>
      <c r="I445" s="107"/>
      <c r="J445" s="108"/>
      <c r="K445" s="106"/>
      <c r="L445" s="138"/>
      <c r="M445" s="52"/>
    </row>
    <row r="446" spans="1:13" ht="25.5" customHeight="1" outlineLevel="5">
      <c r="A446" s="322" t="s">
        <v>160</v>
      </c>
      <c r="B446" s="322"/>
      <c r="C446" s="322"/>
      <c r="D446" s="322"/>
      <c r="E446" s="322"/>
      <c r="F446" s="322"/>
      <c r="G446" s="322"/>
      <c r="H446" s="322"/>
      <c r="I446" s="113"/>
      <c r="J446" s="120"/>
      <c r="K446" s="106"/>
      <c r="L446" s="138"/>
      <c r="M446" s="52"/>
    </row>
    <row r="447" spans="1:13" ht="25.5" customHeight="1" outlineLevel="4">
      <c r="A447" s="275" t="s">
        <v>202</v>
      </c>
      <c r="B447" s="275"/>
      <c r="C447" s="275"/>
      <c r="D447" s="275"/>
      <c r="E447" s="275" t="s">
        <v>202</v>
      </c>
      <c r="F447" s="275"/>
      <c r="G447" s="275"/>
      <c r="H447" s="275"/>
      <c r="I447" s="107"/>
      <c r="J447" s="108"/>
      <c r="K447" s="106"/>
      <c r="L447" s="138"/>
      <c r="M447" s="52"/>
    </row>
    <row r="448" spans="1:13" ht="25.5" customHeight="1" outlineLevel="5">
      <c r="A448" s="322" t="s">
        <v>160</v>
      </c>
      <c r="B448" s="322"/>
      <c r="C448" s="322"/>
      <c r="D448" s="322"/>
      <c r="E448" s="322"/>
      <c r="F448" s="322"/>
      <c r="G448" s="322"/>
      <c r="H448" s="322"/>
      <c r="I448" s="113"/>
      <c r="J448" s="120"/>
      <c r="K448" s="106"/>
      <c r="L448" s="138"/>
      <c r="M448" s="52"/>
    </row>
    <row r="449" spans="1:13" ht="25.5" customHeight="1" outlineLevel="4">
      <c r="A449" s="275" t="s">
        <v>203</v>
      </c>
      <c r="B449" s="275"/>
      <c r="C449" s="275"/>
      <c r="D449" s="275"/>
      <c r="E449" s="275" t="s">
        <v>203</v>
      </c>
      <c r="F449" s="275"/>
      <c r="G449" s="275"/>
      <c r="H449" s="275"/>
      <c r="I449" s="107"/>
      <c r="J449" s="108"/>
      <c r="K449" s="106"/>
      <c r="L449" s="138"/>
      <c r="M449" s="52"/>
    </row>
    <row r="450" spans="1:13" ht="25.5" customHeight="1" outlineLevel="5">
      <c r="A450" s="322" t="s">
        <v>160</v>
      </c>
      <c r="B450" s="322"/>
      <c r="C450" s="322"/>
      <c r="D450" s="322"/>
      <c r="E450" s="322"/>
      <c r="F450" s="322"/>
      <c r="G450" s="322"/>
      <c r="H450" s="322"/>
      <c r="I450" s="113"/>
      <c r="J450" s="120"/>
      <c r="K450" s="106"/>
      <c r="L450" s="138"/>
      <c r="M450" s="52"/>
    </row>
    <row r="451" spans="1:13" ht="25.5" customHeight="1" outlineLevel="4">
      <c r="A451" s="275" t="s">
        <v>204</v>
      </c>
      <c r="B451" s="275"/>
      <c r="C451" s="275"/>
      <c r="D451" s="275"/>
      <c r="E451" s="275" t="s">
        <v>204</v>
      </c>
      <c r="F451" s="275"/>
      <c r="G451" s="275"/>
      <c r="H451" s="275"/>
      <c r="I451" s="107"/>
      <c r="J451" s="108"/>
      <c r="K451" s="106"/>
      <c r="L451" s="138"/>
      <c r="M451" s="52"/>
    </row>
    <row r="452" spans="1:13" ht="25.5" customHeight="1" outlineLevel="5">
      <c r="A452" s="322" t="s">
        <v>160</v>
      </c>
      <c r="B452" s="322"/>
      <c r="C452" s="322"/>
      <c r="D452" s="322"/>
      <c r="E452" s="322"/>
      <c r="F452" s="322"/>
      <c r="G452" s="322"/>
      <c r="H452" s="322"/>
      <c r="I452" s="113"/>
      <c r="J452" s="120"/>
      <c r="K452" s="106"/>
      <c r="L452" s="138"/>
      <c r="M452" s="52"/>
    </row>
    <row r="453" spans="1:13" ht="25.5" customHeight="1" outlineLevel="4">
      <c r="A453" s="275" t="s">
        <v>205</v>
      </c>
      <c r="B453" s="275"/>
      <c r="C453" s="275"/>
      <c r="D453" s="275"/>
      <c r="E453" s="275" t="s">
        <v>205</v>
      </c>
      <c r="F453" s="275"/>
      <c r="G453" s="275"/>
      <c r="H453" s="275"/>
      <c r="I453" s="107"/>
      <c r="J453" s="108"/>
      <c r="K453" s="106"/>
      <c r="L453" s="138"/>
      <c r="M453" s="52"/>
    </row>
    <row r="454" spans="1:13" ht="25.5" customHeight="1" outlineLevel="5">
      <c r="A454" s="322" t="s">
        <v>160</v>
      </c>
      <c r="B454" s="322"/>
      <c r="C454" s="322"/>
      <c r="D454" s="322"/>
      <c r="E454" s="322"/>
      <c r="F454" s="322"/>
      <c r="G454" s="322"/>
      <c r="H454" s="322"/>
      <c r="I454" s="113"/>
      <c r="J454" s="120"/>
      <c r="K454" s="106"/>
      <c r="L454" s="138"/>
      <c r="M454" s="52"/>
    </row>
    <row r="455" spans="1:13" ht="25.5" customHeight="1" outlineLevel="4">
      <c r="A455" s="275" t="s">
        <v>206</v>
      </c>
      <c r="B455" s="275"/>
      <c r="C455" s="275"/>
      <c r="D455" s="275"/>
      <c r="E455" s="275" t="s">
        <v>206</v>
      </c>
      <c r="F455" s="275"/>
      <c r="G455" s="275"/>
      <c r="H455" s="275"/>
      <c r="I455" s="107"/>
      <c r="J455" s="108"/>
      <c r="K455" s="106"/>
      <c r="L455" s="138"/>
      <c r="M455" s="52"/>
    </row>
    <row r="456" spans="1:13" ht="25.5" customHeight="1" outlineLevel="5">
      <c r="A456" s="322" t="s">
        <v>160</v>
      </c>
      <c r="B456" s="322"/>
      <c r="C456" s="322"/>
      <c r="D456" s="322"/>
      <c r="E456" s="322"/>
      <c r="F456" s="322"/>
      <c r="G456" s="322"/>
      <c r="H456" s="322"/>
      <c r="I456" s="113"/>
      <c r="J456" s="120"/>
      <c r="K456" s="106"/>
      <c r="L456" s="138"/>
      <c r="M456" s="52"/>
    </row>
    <row r="457" spans="1:13" ht="25.5" customHeight="1" outlineLevel="4">
      <c r="A457" s="275" t="s">
        <v>207</v>
      </c>
      <c r="B457" s="275"/>
      <c r="C457" s="275"/>
      <c r="D457" s="275"/>
      <c r="E457" s="275" t="s">
        <v>207</v>
      </c>
      <c r="F457" s="275"/>
      <c r="G457" s="275"/>
      <c r="H457" s="275"/>
      <c r="I457" s="107"/>
      <c r="J457" s="108"/>
      <c r="K457" s="106"/>
      <c r="L457" s="138"/>
      <c r="M457" s="52"/>
    </row>
    <row r="458" spans="1:13" ht="25.5" customHeight="1" outlineLevel="5">
      <c r="A458" s="322" t="s">
        <v>160</v>
      </c>
      <c r="B458" s="322"/>
      <c r="C458" s="322"/>
      <c r="D458" s="322"/>
      <c r="E458" s="322"/>
      <c r="F458" s="322"/>
      <c r="G458" s="322"/>
      <c r="H458" s="322"/>
      <c r="I458" s="113"/>
      <c r="J458" s="120"/>
      <c r="K458" s="106"/>
      <c r="L458" s="138"/>
      <c r="M458" s="52"/>
    </row>
    <row r="459" spans="1:13" ht="25.5" customHeight="1" outlineLevel="4">
      <c r="A459" s="275" t="s">
        <v>136</v>
      </c>
      <c r="B459" s="275"/>
      <c r="C459" s="275"/>
      <c r="D459" s="275"/>
      <c r="E459" s="275"/>
      <c r="F459" s="275"/>
      <c r="G459" s="275"/>
      <c r="H459" s="275"/>
      <c r="I459" s="107"/>
      <c r="J459" s="108"/>
      <c r="K459" s="106"/>
      <c r="L459" s="138"/>
      <c r="M459" s="52"/>
    </row>
    <row r="460" spans="1:13" ht="25.5" customHeight="1" outlineLevel="5">
      <c r="A460" s="322" t="s">
        <v>160</v>
      </c>
      <c r="B460" s="322"/>
      <c r="C460" s="322"/>
      <c r="D460" s="322"/>
      <c r="E460" s="322"/>
      <c r="F460" s="322"/>
      <c r="G460" s="322"/>
      <c r="H460" s="322"/>
      <c r="I460" s="113"/>
      <c r="J460" s="120"/>
      <c r="K460" s="106"/>
      <c r="L460" s="138"/>
      <c r="M460" s="52"/>
    </row>
    <row r="461" spans="1:13" ht="25.5" customHeight="1" outlineLevel="3">
      <c r="A461" s="269" t="s">
        <v>68</v>
      </c>
      <c r="B461" s="269"/>
      <c r="C461" s="269"/>
      <c r="D461" s="269"/>
      <c r="E461" s="269"/>
      <c r="F461" s="269"/>
      <c r="G461" s="269"/>
      <c r="H461" s="269"/>
      <c r="I461" s="104"/>
      <c r="J461" s="105"/>
      <c r="K461" s="106"/>
      <c r="L461" s="140"/>
      <c r="M461" s="52"/>
    </row>
    <row r="462" spans="1:13" ht="25.5" customHeight="1" outlineLevel="4">
      <c r="A462" s="275" t="s">
        <v>208</v>
      </c>
      <c r="B462" s="275"/>
      <c r="C462" s="275"/>
      <c r="D462" s="275"/>
      <c r="E462" s="275" t="s">
        <v>208</v>
      </c>
      <c r="F462" s="275"/>
      <c r="G462" s="275"/>
      <c r="H462" s="275"/>
      <c r="I462" s="107"/>
      <c r="J462" s="108"/>
      <c r="K462" s="106"/>
      <c r="L462" s="138"/>
      <c r="M462" s="52"/>
    </row>
    <row r="463" spans="1:13" ht="25.5" customHeight="1" outlineLevel="5">
      <c r="A463" s="322" t="s">
        <v>160</v>
      </c>
      <c r="B463" s="322"/>
      <c r="C463" s="322"/>
      <c r="D463" s="322"/>
      <c r="E463" s="322"/>
      <c r="F463" s="322"/>
      <c r="G463" s="322"/>
      <c r="H463" s="322"/>
      <c r="I463" s="107"/>
      <c r="J463" s="120"/>
      <c r="K463" s="106"/>
      <c r="L463" s="139"/>
      <c r="M463" s="52"/>
    </row>
    <row r="464" spans="1:13" ht="25.5" customHeight="1" outlineLevel="4">
      <c r="A464" s="275" t="s">
        <v>131</v>
      </c>
      <c r="B464" s="275"/>
      <c r="C464" s="275"/>
      <c r="D464" s="275"/>
      <c r="E464" s="275"/>
      <c r="F464" s="275"/>
      <c r="G464" s="275"/>
      <c r="H464" s="275"/>
      <c r="I464" s="107"/>
      <c r="J464" s="108"/>
      <c r="K464" s="106"/>
      <c r="L464" s="138"/>
      <c r="M464" s="52"/>
    </row>
    <row r="465" spans="1:13" ht="25.5" customHeight="1" outlineLevel="5">
      <c r="A465" s="322" t="s">
        <v>160</v>
      </c>
      <c r="B465" s="322"/>
      <c r="C465" s="322"/>
      <c r="D465" s="322"/>
      <c r="E465" s="322"/>
      <c r="F465" s="322"/>
      <c r="G465" s="322"/>
      <c r="H465" s="322"/>
      <c r="I465" s="107"/>
      <c r="J465" s="120"/>
      <c r="K465" s="106"/>
      <c r="L465" s="139"/>
      <c r="M465" s="52"/>
    </row>
    <row r="466" spans="1:13" ht="25.5" customHeight="1" outlineLevel="4">
      <c r="A466" s="275" t="s">
        <v>209</v>
      </c>
      <c r="B466" s="275"/>
      <c r="C466" s="275"/>
      <c r="D466" s="275"/>
      <c r="E466" s="275"/>
      <c r="F466" s="275"/>
      <c r="G466" s="275"/>
      <c r="H466" s="275"/>
      <c r="I466" s="107"/>
      <c r="J466" s="108"/>
      <c r="K466" s="106"/>
      <c r="L466" s="138"/>
      <c r="M466" s="52"/>
    </row>
    <row r="467" spans="1:13" ht="25.5" customHeight="1" outlineLevel="5">
      <c r="A467" s="322" t="s">
        <v>160</v>
      </c>
      <c r="B467" s="322"/>
      <c r="C467" s="322"/>
      <c r="D467" s="322"/>
      <c r="E467" s="322"/>
      <c r="F467" s="322"/>
      <c r="G467" s="322"/>
      <c r="H467" s="322"/>
      <c r="I467" s="107"/>
      <c r="J467" s="120"/>
      <c r="K467" s="106"/>
      <c r="L467" s="139"/>
      <c r="M467" s="52"/>
    </row>
    <row r="468" spans="1:13" ht="25.5" customHeight="1" outlineLevel="4">
      <c r="A468" s="275" t="s">
        <v>210</v>
      </c>
      <c r="B468" s="275"/>
      <c r="C468" s="275"/>
      <c r="D468" s="275"/>
      <c r="E468" s="275"/>
      <c r="F468" s="275"/>
      <c r="G468" s="275"/>
      <c r="H468" s="275"/>
      <c r="I468" s="107"/>
      <c r="J468" s="108"/>
      <c r="K468" s="106"/>
      <c r="L468" s="138"/>
      <c r="M468" s="52"/>
    </row>
    <row r="469" spans="1:13" ht="25.5" customHeight="1" outlineLevel="5">
      <c r="A469" s="322" t="s">
        <v>160</v>
      </c>
      <c r="B469" s="322"/>
      <c r="C469" s="322"/>
      <c r="D469" s="322"/>
      <c r="E469" s="322"/>
      <c r="F469" s="322"/>
      <c r="G469" s="322"/>
      <c r="H469" s="322"/>
      <c r="I469" s="107"/>
      <c r="J469" s="120"/>
      <c r="K469" s="106"/>
      <c r="L469" s="139"/>
      <c r="M469" s="52"/>
    </row>
    <row r="470" spans="1:13" ht="25.5" customHeight="1" outlineLevel="4">
      <c r="A470" s="275" t="s">
        <v>211</v>
      </c>
      <c r="B470" s="275"/>
      <c r="C470" s="275"/>
      <c r="D470" s="275"/>
      <c r="E470" s="275"/>
      <c r="F470" s="275"/>
      <c r="G470" s="275"/>
      <c r="H470" s="275"/>
      <c r="I470" s="107"/>
      <c r="J470" s="108"/>
      <c r="K470" s="106"/>
      <c r="L470" s="138"/>
      <c r="M470" s="52"/>
    </row>
    <row r="471" spans="1:13" ht="25.5" customHeight="1" outlineLevel="5">
      <c r="A471" s="322" t="s">
        <v>160</v>
      </c>
      <c r="B471" s="322"/>
      <c r="C471" s="322"/>
      <c r="D471" s="322"/>
      <c r="E471" s="322"/>
      <c r="F471" s="322"/>
      <c r="G471" s="322"/>
      <c r="H471" s="322"/>
      <c r="I471" s="107"/>
      <c r="J471" s="120"/>
      <c r="K471" s="106"/>
      <c r="L471" s="139"/>
      <c r="M471" s="52"/>
    </row>
    <row r="472" spans="1:13" ht="25.5" customHeight="1" outlineLevel="4">
      <c r="A472" s="275" t="s">
        <v>69</v>
      </c>
      <c r="B472" s="275"/>
      <c r="C472" s="275"/>
      <c r="D472" s="275"/>
      <c r="E472" s="275"/>
      <c r="F472" s="275"/>
      <c r="G472" s="275"/>
      <c r="H472" s="275"/>
      <c r="I472" s="107"/>
      <c r="J472" s="108"/>
      <c r="K472" s="106"/>
      <c r="L472" s="138"/>
      <c r="M472" s="67"/>
    </row>
    <row r="473" spans="1:13" ht="25.5" customHeight="1" outlineLevel="5">
      <c r="A473" s="322" t="s">
        <v>160</v>
      </c>
      <c r="B473" s="322"/>
      <c r="C473" s="322"/>
      <c r="D473" s="322"/>
      <c r="E473" s="322"/>
      <c r="F473" s="322"/>
      <c r="G473" s="322"/>
      <c r="H473" s="322"/>
      <c r="I473" s="113"/>
      <c r="J473" s="120"/>
      <c r="K473" s="106"/>
      <c r="L473" s="139"/>
      <c r="M473" s="67"/>
    </row>
    <row r="474" spans="1:13" ht="25.5" customHeight="1" outlineLevel="4">
      <c r="A474" s="275" t="s">
        <v>135</v>
      </c>
      <c r="B474" s="275"/>
      <c r="C474" s="275"/>
      <c r="D474" s="275"/>
      <c r="E474" s="275"/>
      <c r="F474" s="275"/>
      <c r="G474" s="275"/>
      <c r="H474" s="275"/>
      <c r="I474" s="107"/>
      <c r="J474" s="108"/>
      <c r="K474" s="106"/>
      <c r="L474" s="138"/>
      <c r="M474" s="52"/>
    </row>
    <row r="475" spans="1:13" ht="25.5" customHeight="1" outlineLevel="5">
      <c r="A475" s="322" t="s">
        <v>160</v>
      </c>
      <c r="B475" s="322"/>
      <c r="C475" s="322"/>
      <c r="D475" s="322"/>
      <c r="E475" s="322"/>
      <c r="F475" s="322"/>
      <c r="G475" s="322"/>
      <c r="H475" s="322"/>
      <c r="I475" s="113"/>
      <c r="J475" s="120"/>
      <c r="K475" s="106"/>
      <c r="L475" s="139"/>
      <c r="M475" s="52"/>
    </row>
    <row r="476" spans="1:13" ht="25.5" customHeight="1" outlineLevel="4">
      <c r="A476" s="275" t="s">
        <v>134</v>
      </c>
      <c r="B476" s="275"/>
      <c r="C476" s="275"/>
      <c r="D476" s="275"/>
      <c r="E476" s="275"/>
      <c r="F476" s="275"/>
      <c r="G476" s="275"/>
      <c r="H476" s="275"/>
      <c r="I476" s="107"/>
      <c r="J476" s="108"/>
      <c r="K476" s="106"/>
      <c r="L476" s="138"/>
      <c r="M476" s="52"/>
    </row>
    <row r="477" spans="1:13" ht="25.5" customHeight="1" outlineLevel="5">
      <c r="A477" s="322" t="s">
        <v>160</v>
      </c>
      <c r="B477" s="322"/>
      <c r="C477" s="322"/>
      <c r="D477" s="322"/>
      <c r="E477" s="322"/>
      <c r="F477" s="322"/>
      <c r="G477" s="322"/>
      <c r="H477" s="322"/>
      <c r="I477" s="113"/>
      <c r="J477" s="120"/>
      <c r="K477" s="106"/>
      <c r="L477" s="139"/>
      <c r="M477" s="52"/>
    </row>
    <row r="478" spans="1:13" ht="25.5" customHeight="1" outlineLevel="4">
      <c r="A478" s="275" t="s">
        <v>133</v>
      </c>
      <c r="B478" s="275"/>
      <c r="C478" s="275"/>
      <c r="D478" s="275"/>
      <c r="E478" s="275"/>
      <c r="F478" s="275"/>
      <c r="G478" s="275"/>
      <c r="H478" s="275"/>
      <c r="I478" s="107"/>
      <c r="J478" s="108"/>
      <c r="K478" s="106"/>
      <c r="L478" s="138"/>
      <c r="M478" s="52"/>
    </row>
    <row r="479" spans="1:13" ht="25.5" customHeight="1" outlineLevel="5">
      <c r="A479" s="322" t="s">
        <v>160</v>
      </c>
      <c r="B479" s="322"/>
      <c r="C479" s="322"/>
      <c r="D479" s="322"/>
      <c r="E479" s="322"/>
      <c r="F479" s="322"/>
      <c r="G479" s="322"/>
      <c r="H479" s="322"/>
      <c r="I479" s="113"/>
      <c r="J479" s="120"/>
      <c r="K479" s="106"/>
      <c r="L479" s="139"/>
      <c r="M479" s="52"/>
    </row>
    <row r="480" spans="1:13" ht="25.5" customHeight="1" outlineLevel="4">
      <c r="A480" s="275" t="s">
        <v>212</v>
      </c>
      <c r="B480" s="275"/>
      <c r="C480" s="275"/>
      <c r="D480" s="275"/>
      <c r="E480" s="275"/>
      <c r="F480" s="275"/>
      <c r="G480" s="275"/>
      <c r="H480" s="275"/>
      <c r="I480" s="107"/>
      <c r="J480" s="108"/>
      <c r="K480" s="106"/>
      <c r="L480" s="138"/>
      <c r="M480" s="52"/>
    </row>
    <row r="481" spans="1:13" ht="25.5" customHeight="1" outlineLevel="5">
      <c r="A481" s="322" t="s">
        <v>160</v>
      </c>
      <c r="B481" s="322"/>
      <c r="C481" s="322"/>
      <c r="D481" s="322"/>
      <c r="E481" s="322"/>
      <c r="F481" s="322"/>
      <c r="G481" s="322"/>
      <c r="H481" s="322"/>
      <c r="I481" s="113"/>
      <c r="J481" s="120"/>
      <c r="K481" s="106"/>
      <c r="L481" s="139"/>
      <c r="M481" s="52"/>
    </row>
    <row r="482" spans="1:13" ht="25.5" customHeight="1" outlineLevel="4">
      <c r="A482" s="275" t="s">
        <v>132</v>
      </c>
      <c r="B482" s="275"/>
      <c r="C482" s="275"/>
      <c r="D482" s="275"/>
      <c r="E482" s="275"/>
      <c r="F482" s="275"/>
      <c r="G482" s="275"/>
      <c r="H482" s="275"/>
      <c r="I482" s="107"/>
      <c r="J482" s="108"/>
      <c r="K482" s="106"/>
      <c r="L482" s="138"/>
      <c r="M482" s="52"/>
    </row>
    <row r="483" spans="1:13" ht="25.5" customHeight="1" outlineLevel="5">
      <c r="A483" s="322" t="s">
        <v>160</v>
      </c>
      <c r="B483" s="322"/>
      <c r="C483" s="322"/>
      <c r="D483" s="322"/>
      <c r="E483" s="322"/>
      <c r="F483" s="322"/>
      <c r="G483" s="322"/>
      <c r="H483" s="322"/>
      <c r="I483" s="113"/>
      <c r="J483" s="120"/>
      <c r="K483" s="106"/>
      <c r="L483" s="139"/>
      <c r="M483" s="52"/>
    </row>
    <row r="484" spans="1:13" ht="25.5" customHeight="1" outlineLevel="4">
      <c r="A484" s="275" t="s">
        <v>213</v>
      </c>
      <c r="B484" s="275"/>
      <c r="C484" s="275"/>
      <c r="D484" s="275"/>
      <c r="E484" s="275"/>
      <c r="F484" s="275"/>
      <c r="G484" s="275"/>
      <c r="H484" s="275"/>
      <c r="I484" s="107"/>
      <c r="J484" s="108"/>
      <c r="K484" s="106"/>
      <c r="L484" s="138"/>
      <c r="M484" s="52"/>
    </row>
    <row r="485" spans="1:13" ht="25.5" customHeight="1" outlineLevel="5">
      <c r="A485" s="322" t="s">
        <v>160</v>
      </c>
      <c r="B485" s="322"/>
      <c r="C485" s="322"/>
      <c r="D485" s="322"/>
      <c r="E485" s="322"/>
      <c r="F485" s="322"/>
      <c r="G485" s="322"/>
      <c r="H485" s="322"/>
      <c r="I485" s="113"/>
      <c r="J485" s="120"/>
      <c r="K485" s="106"/>
      <c r="L485" s="139"/>
      <c r="M485" s="52"/>
    </row>
    <row r="486" spans="1:13" ht="25.5" customHeight="1" outlineLevel="4">
      <c r="A486" s="275" t="s">
        <v>214</v>
      </c>
      <c r="B486" s="275"/>
      <c r="C486" s="275"/>
      <c r="D486" s="275"/>
      <c r="E486" s="275"/>
      <c r="F486" s="275"/>
      <c r="G486" s="275"/>
      <c r="H486" s="275"/>
      <c r="I486" s="107"/>
      <c r="J486" s="108"/>
      <c r="K486" s="106"/>
      <c r="L486" s="138"/>
      <c r="M486" s="52"/>
    </row>
    <row r="487" spans="1:13" ht="25.5" customHeight="1" outlineLevel="5">
      <c r="A487" s="322" t="s">
        <v>160</v>
      </c>
      <c r="B487" s="322"/>
      <c r="C487" s="322"/>
      <c r="D487" s="322"/>
      <c r="E487" s="322"/>
      <c r="F487" s="322"/>
      <c r="G487" s="322"/>
      <c r="H487" s="322"/>
      <c r="I487" s="113"/>
      <c r="J487" s="120"/>
      <c r="K487" s="106"/>
      <c r="L487" s="139"/>
      <c r="M487" s="52"/>
    </row>
    <row r="488" spans="1:13" ht="25.5" customHeight="1" outlineLevel="2">
      <c r="A488" s="269" t="s">
        <v>70</v>
      </c>
      <c r="B488" s="269"/>
      <c r="C488" s="269"/>
      <c r="D488" s="269"/>
      <c r="E488" s="269"/>
      <c r="F488" s="269"/>
      <c r="G488" s="269"/>
      <c r="H488" s="269"/>
      <c r="I488" s="104"/>
      <c r="J488" s="105"/>
      <c r="K488" s="106"/>
      <c r="L488" s="140"/>
      <c r="M488" s="52"/>
    </row>
    <row r="489" spans="1:13" ht="25.5" customHeight="1" outlineLevel="3">
      <c r="A489" s="269" t="s">
        <v>109</v>
      </c>
      <c r="B489" s="269"/>
      <c r="C489" s="269"/>
      <c r="D489" s="269"/>
      <c r="E489" s="269"/>
      <c r="F489" s="269"/>
      <c r="G489" s="269"/>
      <c r="H489" s="269"/>
      <c r="I489" s="104"/>
      <c r="J489" s="105"/>
      <c r="K489" s="106"/>
      <c r="L489" s="140"/>
      <c r="M489" s="67"/>
    </row>
    <row r="490" spans="1:13" ht="25.5" customHeight="1" outlineLevel="4">
      <c r="A490" s="275" t="s">
        <v>108</v>
      </c>
      <c r="B490" s="275"/>
      <c r="C490" s="275"/>
      <c r="D490" s="275"/>
      <c r="E490" s="275"/>
      <c r="F490" s="275"/>
      <c r="G490" s="275"/>
      <c r="H490" s="275"/>
      <c r="I490" s="107"/>
      <c r="J490" s="108"/>
      <c r="K490" s="106"/>
      <c r="L490" s="138"/>
      <c r="M490" s="67"/>
    </row>
    <row r="491" spans="1:13" ht="25.5" customHeight="1" outlineLevel="5">
      <c r="A491" s="322" t="s">
        <v>160</v>
      </c>
      <c r="B491" s="322"/>
      <c r="C491" s="322"/>
      <c r="D491" s="322"/>
      <c r="E491" s="322"/>
      <c r="F491" s="322"/>
      <c r="G491" s="322"/>
      <c r="H491" s="322"/>
      <c r="I491" s="113"/>
      <c r="J491" s="109"/>
      <c r="K491" s="106"/>
      <c r="L491" s="141"/>
      <c r="M491" s="67"/>
    </row>
    <row r="492" spans="1:13" ht="25.5" customHeight="1" outlineLevel="4">
      <c r="A492" s="275" t="s">
        <v>215</v>
      </c>
      <c r="B492" s="275"/>
      <c r="C492" s="275"/>
      <c r="D492" s="275"/>
      <c r="E492" s="275"/>
      <c r="F492" s="275"/>
      <c r="G492" s="275"/>
      <c r="H492" s="275"/>
      <c r="I492" s="107"/>
      <c r="J492" s="108"/>
      <c r="K492" s="106"/>
      <c r="L492" s="138"/>
      <c r="M492" s="67"/>
    </row>
    <row r="493" spans="1:13" ht="25.5" customHeight="1" outlineLevel="5">
      <c r="A493" s="322" t="s">
        <v>160</v>
      </c>
      <c r="B493" s="322"/>
      <c r="C493" s="322"/>
      <c r="D493" s="322"/>
      <c r="E493" s="322"/>
      <c r="F493" s="322"/>
      <c r="G493" s="322"/>
      <c r="H493" s="322"/>
      <c r="I493" s="113"/>
      <c r="J493" s="109"/>
      <c r="K493" s="106"/>
      <c r="L493" s="141"/>
      <c r="M493" s="67"/>
    </row>
    <row r="494" spans="1:13" ht="25.5" customHeight="1" outlineLevel="4">
      <c r="A494" s="275" t="s">
        <v>216</v>
      </c>
      <c r="B494" s="275"/>
      <c r="C494" s="275"/>
      <c r="D494" s="275"/>
      <c r="E494" s="275"/>
      <c r="F494" s="275"/>
      <c r="G494" s="275"/>
      <c r="H494" s="275"/>
      <c r="I494" s="107"/>
      <c r="J494" s="108"/>
      <c r="K494" s="106"/>
      <c r="L494" s="138"/>
      <c r="M494" s="67"/>
    </row>
    <row r="495" spans="1:13" ht="25.5" customHeight="1" outlineLevel="5">
      <c r="A495" s="322" t="s">
        <v>160</v>
      </c>
      <c r="B495" s="322"/>
      <c r="C495" s="322"/>
      <c r="D495" s="322"/>
      <c r="E495" s="322"/>
      <c r="F495" s="322"/>
      <c r="G495" s="322"/>
      <c r="H495" s="322"/>
      <c r="I495" s="113"/>
      <c r="J495" s="109"/>
      <c r="K495" s="106"/>
      <c r="L495" s="141"/>
      <c r="M495" s="67"/>
    </row>
    <row r="496" spans="1:13" ht="25.5" customHeight="1" outlineLevel="4">
      <c r="A496" s="275" t="s">
        <v>217</v>
      </c>
      <c r="B496" s="275"/>
      <c r="C496" s="275"/>
      <c r="D496" s="275"/>
      <c r="E496" s="275"/>
      <c r="F496" s="275"/>
      <c r="G496" s="275"/>
      <c r="H496" s="275"/>
      <c r="I496" s="107"/>
      <c r="J496" s="108"/>
      <c r="K496" s="106"/>
      <c r="L496" s="138"/>
      <c r="M496" s="67"/>
    </row>
    <row r="497" spans="1:13" ht="25.5" customHeight="1" outlineLevel="5">
      <c r="A497" s="322" t="s">
        <v>160</v>
      </c>
      <c r="B497" s="322"/>
      <c r="C497" s="322"/>
      <c r="D497" s="322"/>
      <c r="E497" s="322"/>
      <c r="F497" s="322"/>
      <c r="G497" s="322"/>
      <c r="H497" s="322"/>
      <c r="I497" s="113"/>
      <c r="J497" s="109"/>
      <c r="K497" s="106"/>
      <c r="L497" s="141"/>
      <c r="M497" s="67"/>
    </row>
    <row r="498" spans="1:13" ht="25.5" customHeight="1" outlineLevel="4">
      <c r="A498" s="275" t="s">
        <v>218</v>
      </c>
      <c r="B498" s="275"/>
      <c r="C498" s="275"/>
      <c r="D498" s="275"/>
      <c r="E498" s="275"/>
      <c r="F498" s="275"/>
      <c r="G498" s="275"/>
      <c r="H498" s="275"/>
      <c r="I498" s="107"/>
      <c r="J498" s="108"/>
      <c r="K498" s="106"/>
      <c r="L498" s="138"/>
      <c r="M498" s="67"/>
    </row>
    <row r="499" spans="1:13" ht="25.5" customHeight="1" outlineLevel="5">
      <c r="A499" s="322" t="s">
        <v>160</v>
      </c>
      <c r="B499" s="322"/>
      <c r="C499" s="322"/>
      <c r="D499" s="322"/>
      <c r="E499" s="322"/>
      <c r="F499" s="322"/>
      <c r="G499" s="322"/>
      <c r="H499" s="322"/>
      <c r="I499" s="113"/>
      <c r="J499" s="109"/>
      <c r="K499" s="106"/>
      <c r="L499" s="141"/>
      <c r="M499" s="67"/>
    </row>
    <row r="500" spans="1:13" ht="25.5" customHeight="1" outlineLevel="3">
      <c r="A500" s="269" t="s">
        <v>71</v>
      </c>
      <c r="B500" s="269"/>
      <c r="C500" s="269"/>
      <c r="D500" s="269"/>
      <c r="E500" s="269"/>
      <c r="F500" s="269"/>
      <c r="G500" s="269"/>
      <c r="H500" s="269"/>
      <c r="I500" s="104"/>
      <c r="J500" s="105"/>
      <c r="K500" s="106"/>
      <c r="L500" s="140"/>
      <c r="M500" s="52"/>
    </row>
    <row r="501" spans="1:13" ht="25.5" customHeight="1" outlineLevel="4">
      <c r="A501" s="275" t="s">
        <v>220</v>
      </c>
      <c r="B501" s="275"/>
      <c r="C501" s="275"/>
      <c r="D501" s="275"/>
      <c r="E501" s="275"/>
      <c r="F501" s="275"/>
      <c r="G501" s="275"/>
      <c r="H501" s="275"/>
      <c r="I501" s="107"/>
      <c r="J501" s="108"/>
      <c r="K501" s="106"/>
      <c r="L501" s="138"/>
      <c r="M501" s="67"/>
    </row>
    <row r="502" spans="1:13" ht="25.5" customHeight="1" outlineLevel="5">
      <c r="A502" s="322" t="s">
        <v>160</v>
      </c>
      <c r="B502" s="322"/>
      <c r="C502" s="322"/>
      <c r="D502" s="322"/>
      <c r="E502" s="322"/>
      <c r="F502" s="322"/>
      <c r="G502" s="322"/>
      <c r="H502" s="322"/>
      <c r="I502" s="113"/>
      <c r="J502" s="120"/>
      <c r="K502" s="106"/>
      <c r="L502" s="139"/>
      <c r="M502" s="67"/>
    </row>
    <row r="503" spans="1:13" ht="25.5" customHeight="1" outlineLevel="4">
      <c r="A503" s="275" t="s">
        <v>219</v>
      </c>
      <c r="B503" s="275"/>
      <c r="C503" s="275"/>
      <c r="D503" s="275"/>
      <c r="E503" s="275" t="s">
        <v>219</v>
      </c>
      <c r="F503" s="275"/>
      <c r="G503" s="275"/>
      <c r="H503" s="275"/>
      <c r="I503" s="107"/>
      <c r="J503" s="108"/>
      <c r="K503" s="106"/>
      <c r="L503" s="138"/>
      <c r="M503" s="67"/>
    </row>
    <row r="504" spans="1:13" ht="25.5" customHeight="1" outlineLevel="5">
      <c r="A504" s="322" t="s">
        <v>160</v>
      </c>
      <c r="B504" s="322"/>
      <c r="C504" s="322"/>
      <c r="D504" s="322"/>
      <c r="E504" s="322"/>
      <c r="F504" s="322"/>
      <c r="G504" s="322"/>
      <c r="H504" s="322"/>
      <c r="I504" s="113"/>
      <c r="J504" s="120"/>
      <c r="K504" s="106"/>
      <c r="L504" s="139"/>
      <c r="M504" s="67"/>
    </row>
    <row r="505" spans="1:13" ht="25.5" customHeight="1" outlineLevel="4">
      <c r="A505" s="275" t="s">
        <v>72</v>
      </c>
      <c r="B505" s="275"/>
      <c r="C505" s="275"/>
      <c r="D505" s="275"/>
      <c r="E505" s="275"/>
      <c r="F505" s="275"/>
      <c r="G505" s="275"/>
      <c r="H505" s="275"/>
      <c r="I505" s="107"/>
      <c r="J505" s="108"/>
      <c r="K505" s="106"/>
      <c r="L505" s="138"/>
      <c r="M505" s="67"/>
    </row>
    <row r="506" spans="1:13" ht="25.5" customHeight="1" outlineLevel="5">
      <c r="A506" s="322" t="s">
        <v>160</v>
      </c>
      <c r="B506" s="322"/>
      <c r="C506" s="322"/>
      <c r="D506" s="322"/>
      <c r="E506" s="322"/>
      <c r="F506" s="322"/>
      <c r="G506" s="322"/>
      <c r="H506" s="322"/>
      <c r="I506" s="113"/>
      <c r="J506" s="120"/>
      <c r="K506" s="106"/>
      <c r="L506" s="139"/>
      <c r="M506" s="67"/>
    </row>
    <row r="507" spans="1:13" ht="25.5" customHeight="1" outlineLevel="4">
      <c r="A507" s="275" t="s">
        <v>107</v>
      </c>
      <c r="B507" s="275"/>
      <c r="C507" s="275"/>
      <c r="D507" s="275"/>
      <c r="E507" s="275"/>
      <c r="F507" s="275"/>
      <c r="G507" s="275"/>
      <c r="H507" s="275"/>
      <c r="I507" s="107"/>
      <c r="J507" s="108"/>
      <c r="K507" s="106"/>
      <c r="L507" s="138"/>
      <c r="M507" s="52"/>
    </row>
    <row r="508" spans="1:13" ht="25.5" customHeight="1" outlineLevel="5">
      <c r="A508" s="322" t="s">
        <v>160</v>
      </c>
      <c r="B508" s="322"/>
      <c r="C508" s="322"/>
      <c r="D508" s="322"/>
      <c r="E508" s="322"/>
      <c r="F508" s="322"/>
      <c r="G508" s="322"/>
      <c r="H508" s="322"/>
      <c r="I508" s="113"/>
      <c r="J508" s="120"/>
      <c r="K508" s="106"/>
      <c r="L508" s="138"/>
      <c r="M508" s="52"/>
    </row>
    <row r="509" spans="1:13" ht="25.5" customHeight="1" outlineLevel="4">
      <c r="A509" s="275" t="s">
        <v>73</v>
      </c>
      <c r="B509" s="275"/>
      <c r="C509" s="275"/>
      <c r="D509" s="275"/>
      <c r="E509" s="275"/>
      <c r="F509" s="275"/>
      <c r="G509" s="275"/>
      <c r="H509" s="275"/>
      <c r="I509" s="107"/>
      <c r="J509" s="108"/>
      <c r="K509" s="106"/>
      <c r="L509" s="138"/>
      <c r="M509" s="67"/>
    </row>
    <row r="510" spans="1:13" ht="25.5" customHeight="1" outlineLevel="5">
      <c r="A510" s="322" t="s">
        <v>160</v>
      </c>
      <c r="B510" s="322"/>
      <c r="C510" s="322"/>
      <c r="D510" s="322"/>
      <c r="E510" s="322"/>
      <c r="F510" s="322"/>
      <c r="G510" s="322"/>
      <c r="H510" s="322"/>
      <c r="I510" s="113"/>
      <c r="J510" s="120"/>
      <c r="K510" s="106"/>
      <c r="L510" s="139"/>
      <c r="M510" s="67"/>
    </row>
    <row r="511" spans="1:13" ht="25.5" customHeight="1" outlineLevel="4">
      <c r="A511" s="275" t="s">
        <v>221</v>
      </c>
      <c r="B511" s="275"/>
      <c r="C511" s="275"/>
      <c r="D511" s="275"/>
      <c r="E511" s="275"/>
      <c r="F511" s="275"/>
      <c r="G511" s="275"/>
      <c r="H511" s="275"/>
      <c r="I511" s="107"/>
      <c r="J511" s="108"/>
      <c r="K511" s="106"/>
      <c r="L511" s="138"/>
      <c r="M511" s="67"/>
    </row>
    <row r="512" spans="1:13" ht="25.5" customHeight="1" outlineLevel="5">
      <c r="A512" s="322" t="s">
        <v>160</v>
      </c>
      <c r="B512" s="322"/>
      <c r="C512" s="322"/>
      <c r="D512" s="322"/>
      <c r="E512" s="322"/>
      <c r="F512" s="322"/>
      <c r="G512" s="322"/>
      <c r="H512" s="322"/>
      <c r="I512" s="113"/>
      <c r="J512" s="120"/>
      <c r="K512" s="106"/>
      <c r="L512" s="139"/>
      <c r="M512" s="67"/>
    </row>
    <row r="513" spans="1:13" ht="25.5" customHeight="1" outlineLevel="4">
      <c r="A513" s="275" t="s">
        <v>130</v>
      </c>
      <c r="B513" s="275"/>
      <c r="C513" s="275"/>
      <c r="D513" s="275"/>
      <c r="E513" s="275"/>
      <c r="F513" s="275"/>
      <c r="G513" s="275"/>
      <c r="H513" s="275"/>
      <c r="I513" s="107"/>
      <c r="J513" s="108"/>
      <c r="K513" s="106"/>
      <c r="L513" s="138"/>
      <c r="M513" s="52"/>
    </row>
    <row r="514" spans="1:13" ht="25.5" customHeight="1" outlineLevel="5">
      <c r="A514" s="322" t="s">
        <v>160</v>
      </c>
      <c r="B514" s="322"/>
      <c r="C514" s="322"/>
      <c r="D514" s="322"/>
      <c r="E514" s="322"/>
      <c r="F514" s="322"/>
      <c r="G514" s="322"/>
      <c r="H514" s="322"/>
      <c r="I514" s="113"/>
      <c r="J514" s="120"/>
      <c r="K514" s="106"/>
      <c r="L514" s="139"/>
      <c r="M514" s="52"/>
    </row>
    <row r="515" spans="1:13" ht="25.5" customHeight="1" outlineLevel="4">
      <c r="A515" s="275" t="s">
        <v>129</v>
      </c>
      <c r="B515" s="275"/>
      <c r="C515" s="275"/>
      <c r="D515" s="275"/>
      <c r="E515" s="275"/>
      <c r="F515" s="275"/>
      <c r="G515" s="275"/>
      <c r="H515" s="275"/>
      <c r="I515" s="107"/>
      <c r="J515" s="108"/>
      <c r="K515" s="106"/>
      <c r="L515" s="138"/>
      <c r="M515" s="67"/>
    </row>
    <row r="516" spans="1:13" ht="25.5" customHeight="1" outlineLevel="5">
      <c r="A516" s="322" t="s">
        <v>160</v>
      </c>
      <c r="B516" s="322"/>
      <c r="C516" s="322"/>
      <c r="D516" s="322"/>
      <c r="E516" s="322"/>
      <c r="F516" s="322"/>
      <c r="G516" s="322"/>
      <c r="H516" s="322"/>
      <c r="I516" s="113"/>
      <c r="J516" s="120"/>
      <c r="K516" s="106"/>
      <c r="L516" s="139"/>
      <c r="M516" s="52"/>
    </row>
    <row r="517" spans="1:13" ht="25.5" customHeight="1" outlineLevel="1">
      <c r="A517" s="269" t="s">
        <v>74</v>
      </c>
      <c r="B517" s="269"/>
      <c r="C517" s="269"/>
      <c r="D517" s="269"/>
      <c r="E517" s="269"/>
      <c r="F517" s="269"/>
      <c r="G517" s="269"/>
      <c r="H517" s="269"/>
      <c r="I517" s="104"/>
      <c r="J517" s="104"/>
      <c r="K517" s="121"/>
      <c r="L517" s="142"/>
      <c r="M517" s="67"/>
    </row>
    <row r="518" spans="1:13" ht="25.5" customHeight="1" outlineLevel="2">
      <c r="A518" s="269" t="s">
        <v>75</v>
      </c>
      <c r="B518" s="269"/>
      <c r="C518" s="269"/>
      <c r="D518" s="269"/>
      <c r="E518" s="269"/>
      <c r="F518" s="269"/>
      <c r="G518" s="269"/>
      <c r="H518" s="269"/>
      <c r="I518" s="104"/>
      <c r="J518" s="104"/>
      <c r="K518" s="122"/>
      <c r="L518" s="142"/>
      <c r="M518" s="52"/>
    </row>
    <row r="519" spans="1:13" ht="25.5" customHeight="1" outlineLevel="3">
      <c r="A519" s="275" t="s">
        <v>76</v>
      </c>
      <c r="B519" s="275"/>
      <c r="C519" s="275"/>
      <c r="D519" s="275"/>
      <c r="E519" s="275"/>
      <c r="F519" s="275"/>
      <c r="G519" s="275"/>
      <c r="H519" s="275"/>
      <c r="I519" s="107"/>
      <c r="J519" s="107"/>
      <c r="K519" s="113"/>
      <c r="L519" s="143"/>
      <c r="M519" s="52"/>
    </row>
    <row r="520" spans="1:13" ht="25.5" customHeight="1" outlineLevel="4">
      <c r="A520" s="322" t="s">
        <v>160</v>
      </c>
      <c r="B520" s="322"/>
      <c r="C520" s="322"/>
      <c r="D520" s="322"/>
      <c r="E520" s="322"/>
      <c r="F520" s="322"/>
      <c r="G520" s="322"/>
      <c r="H520" s="322"/>
      <c r="I520" s="113"/>
      <c r="J520" s="107"/>
      <c r="K520" s="113"/>
      <c r="L520" s="143"/>
      <c r="M520" s="52"/>
    </row>
    <row r="521" spans="1:13" ht="25.5" customHeight="1" outlineLevel="3">
      <c r="A521" s="275" t="s">
        <v>106</v>
      </c>
      <c r="B521" s="275"/>
      <c r="C521" s="275"/>
      <c r="D521" s="275"/>
      <c r="E521" s="275"/>
      <c r="F521" s="275"/>
      <c r="G521" s="275"/>
      <c r="H521" s="275"/>
      <c r="I521" s="107"/>
      <c r="J521" s="107"/>
      <c r="K521" s="113"/>
      <c r="L521" s="143"/>
      <c r="M521" s="52"/>
    </row>
    <row r="522" spans="1:13" ht="25.5" customHeight="1" outlineLevel="4">
      <c r="A522" s="322" t="s">
        <v>160</v>
      </c>
      <c r="B522" s="322"/>
      <c r="C522" s="322"/>
      <c r="D522" s="322"/>
      <c r="E522" s="322"/>
      <c r="F522" s="322"/>
      <c r="G522" s="322"/>
      <c r="H522" s="322"/>
      <c r="I522" s="113"/>
      <c r="J522" s="107"/>
      <c r="K522" s="113"/>
      <c r="L522" s="143"/>
      <c r="M522" s="52"/>
    </row>
    <row r="523" spans="1:13" ht="25.5" customHeight="1" outlineLevel="3">
      <c r="A523" s="275" t="s">
        <v>77</v>
      </c>
      <c r="B523" s="275"/>
      <c r="C523" s="275"/>
      <c r="D523" s="275"/>
      <c r="E523" s="275"/>
      <c r="F523" s="275"/>
      <c r="G523" s="275"/>
      <c r="H523" s="275"/>
      <c r="I523" s="107"/>
      <c r="J523" s="107"/>
      <c r="K523" s="113"/>
      <c r="L523" s="144"/>
      <c r="M523" s="67"/>
    </row>
    <row r="524" spans="1:13" ht="25.5" customHeight="1" outlineLevel="4">
      <c r="A524" s="322" t="s">
        <v>160</v>
      </c>
      <c r="B524" s="322"/>
      <c r="C524" s="322"/>
      <c r="D524" s="322"/>
      <c r="E524" s="322"/>
      <c r="F524" s="322"/>
      <c r="G524" s="322"/>
      <c r="H524" s="322"/>
      <c r="I524" s="113"/>
      <c r="J524" s="107"/>
      <c r="K524" s="113"/>
      <c r="L524" s="143"/>
      <c r="M524" s="52"/>
    </row>
    <row r="525" spans="1:13" ht="25.5" customHeight="1" outlineLevel="3">
      <c r="A525" s="275" t="s">
        <v>78</v>
      </c>
      <c r="B525" s="275"/>
      <c r="C525" s="275"/>
      <c r="D525" s="275"/>
      <c r="E525" s="275"/>
      <c r="F525" s="275"/>
      <c r="G525" s="275"/>
      <c r="H525" s="275"/>
      <c r="I525" s="107"/>
      <c r="J525" s="107"/>
      <c r="K525" s="113"/>
      <c r="L525" s="144"/>
      <c r="M525" s="52"/>
    </row>
    <row r="526" spans="1:13" ht="25.5" customHeight="1" outlineLevel="4">
      <c r="A526" s="322" t="s">
        <v>160</v>
      </c>
      <c r="B526" s="322"/>
      <c r="C526" s="322"/>
      <c r="D526" s="322"/>
      <c r="E526" s="322"/>
      <c r="F526" s="322"/>
      <c r="G526" s="322"/>
      <c r="H526" s="322"/>
      <c r="I526" s="113"/>
      <c r="J526" s="107"/>
      <c r="K526" s="113"/>
      <c r="L526" s="143"/>
      <c r="M526" s="52"/>
    </row>
    <row r="527" spans="1:13" ht="25.5" customHeight="1" outlineLevel="3">
      <c r="A527" s="275" t="s">
        <v>79</v>
      </c>
      <c r="B527" s="275"/>
      <c r="C527" s="275"/>
      <c r="D527" s="275"/>
      <c r="E527" s="275"/>
      <c r="F527" s="275"/>
      <c r="G527" s="275"/>
      <c r="H527" s="275"/>
      <c r="I527" s="107"/>
      <c r="J527" s="107"/>
      <c r="K527" s="113"/>
      <c r="L527" s="144"/>
      <c r="M527" s="52"/>
    </row>
    <row r="528" spans="1:13" ht="25.5" customHeight="1" outlineLevel="4">
      <c r="A528" s="322" t="s">
        <v>160</v>
      </c>
      <c r="B528" s="322"/>
      <c r="C528" s="322"/>
      <c r="D528" s="322"/>
      <c r="E528" s="322"/>
      <c r="F528" s="322"/>
      <c r="G528" s="322"/>
      <c r="H528" s="322"/>
      <c r="I528" s="113"/>
      <c r="J528" s="107"/>
      <c r="K528" s="113"/>
      <c r="L528" s="143"/>
      <c r="M528" s="52"/>
    </row>
    <row r="529" spans="1:13" ht="25.5" customHeight="1" outlineLevel="3">
      <c r="A529" s="275" t="s">
        <v>80</v>
      </c>
      <c r="B529" s="275"/>
      <c r="C529" s="275"/>
      <c r="D529" s="275"/>
      <c r="E529" s="275"/>
      <c r="F529" s="275"/>
      <c r="G529" s="275"/>
      <c r="H529" s="275"/>
      <c r="I529" s="107"/>
      <c r="J529" s="107"/>
      <c r="K529" s="113"/>
      <c r="L529" s="144"/>
      <c r="M529" s="52"/>
    </row>
    <row r="530" spans="1:13" ht="25.5" customHeight="1" outlineLevel="4">
      <c r="A530" s="322" t="s">
        <v>160</v>
      </c>
      <c r="B530" s="322"/>
      <c r="C530" s="322"/>
      <c r="D530" s="322"/>
      <c r="E530" s="322"/>
      <c r="F530" s="322"/>
      <c r="G530" s="322"/>
      <c r="H530" s="322"/>
      <c r="I530" s="113"/>
      <c r="J530" s="107"/>
      <c r="K530" s="113"/>
      <c r="L530" s="143"/>
      <c r="M530" s="52"/>
    </row>
    <row r="531" spans="1:13" ht="25.5" customHeight="1" outlineLevel="3">
      <c r="A531" s="275" t="s">
        <v>222</v>
      </c>
      <c r="B531" s="275"/>
      <c r="C531" s="275"/>
      <c r="D531" s="275"/>
      <c r="E531" s="275" t="s">
        <v>222</v>
      </c>
      <c r="F531" s="275"/>
      <c r="G531" s="275"/>
      <c r="H531" s="275"/>
      <c r="I531" s="107"/>
      <c r="J531" s="107"/>
      <c r="K531" s="113"/>
      <c r="L531" s="144"/>
      <c r="M531" s="52"/>
    </row>
    <row r="532" spans="1:13" ht="25.5" customHeight="1" outlineLevel="4">
      <c r="A532" s="322" t="s">
        <v>160</v>
      </c>
      <c r="B532" s="322"/>
      <c r="C532" s="322"/>
      <c r="D532" s="322"/>
      <c r="E532" s="322"/>
      <c r="F532" s="322"/>
      <c r="G532" s="322"/>
      <c r="H532" s="322"/>
      <c r="I532" s="113"/>
      <c r="J532" s="107"/>
      <c r="K532" s="113"/>
      <c r="L532" s="143"/>
      <c r="M532" s="52"/>
    </row>
    <row r="533" spans="1:13" ht="25.5" customHeight="1" outlineLevel="3">
      <c r="A533" s="275" t="s">
        <v>81</v>
      </c>
      <c r="B533" s="275"/>
      <c r="C533" s="275"/>
      <c r="D533" s="275"/>
      <c r="E533" s="275"/>
      <c r="F533" s="275"/>
      <c r="G533" s="275"/>
      <c r="H533" s="275"/>
      <c r="I533" s="107"/>
      <c r="J533" s="107"/>
      <c r="K533" s="113"/>
      <c r="L533" s="144"/>
      <c r="M533" s="52"/>
    </row>
    <row r="534" spans="1:13" ht="25.5" customHeight="1" outlineLevel="4">
      <c r="A534" s="322" t="s">
        <v>160</v>
      </c>
      <c r="B534" s="322"/>
      <c r="C534" s="322"/>
      <c r="D534" s="322"/>
      <c r="E534" s="322"/>
      <c r="F534" s="322"/>
      <c r="G534" s="322"/>
      <c r="H534" s="322"/>
      <c r="I534" s="113"/>
      <c r="J534" s="107"/>
      <c r="K534" s="113"/>
      <c r="L534" s="143"/>
      <c r="M534" s="52"/>
    </row>
    <row r="535" spans="1:13" ht="25.5" customHeight="1" outlineLevel="3">
      <c r="A535" s="275" t="s">
        <v>82</v>
      </c>
      <c r="B535" s="275"/>
      <c r="C535" s="275"/>
      <c r="D535" s="275"/>
      <c r="E535" s="275"/>
      <c r="F535" s="275"/>
      <c r="G535" s="275"/>
      <c r="H535" s="275"/>
      <c r="I535" s="107"/>
      <c r="J535" s="107"/>
      <c r="K535" s="113"/>
      <c r="L535" s="144"/>
      <c r="M535" s="67"/>
    </row>
    <row r="536" spans="1:13" ht="25.5" customHeight="1" outlineLevel="4">
      <c r="A536" s="322" t="s">
        <v>160</v>
      </c>
      <c r="B536" s="322"/>
      <c r="C536" s="322"/>
      <c r="D536" s="322"/>
      <c r="E536" s="322"/>
      <c r="F536" s="322"/>
      <c r="G536" s="322"/>
      <c r="H536" s="322"/>
      <c r="I536" s="113"/>
      <c r="J536" s="107"/>
      <c r="K536" s="113"/>
      <c r="L536" s="143"/>
      <c r="M536" s="52"/>
    </row>
    <row r="537" spans="1:13" ht="25.5" customHeight="1" outlineLevel="3">
      <c r="A537" s="275" t="s">
        <v>223</v>
      </c>
      <c r="B537" s="275"/>
      <c r="C537" s="275"/>
      <c r="D537" s="275"/>
      <c r="E537" s="275"/>
      <c r="F537" s="275"/>
      <c r="G537" s="275"/>
      <c r="H537" s="275"/>
      <c r="I537" s="107"/>
      <c r="J537" s="107"/>
      <c r="K537" s="113"/>
      <c r="L537" s="144"/>
      <c r="M537" s="67"/>
    </row>
    <row r="538" spans="1:13" ht="25.5" customHeight="1" outlineLevel="4">
      <c r="A538" s="322" t="s">
        <v>160</v>
      </c>
      <c r="B538" s="322"/>
      <c r="C538" s="322"/>
      <c r="D538" s="322"/>
      <c r="E538" s="322"/>
      <c r="F538" s="322"/>
      <c r="G538" s="322"/>
      <c r="H538" s="322"/>
      <c r="I538" s="113"/>
      <c r="J538" s="107"/>
      <c r="K538" s="113"/>
      <c r="L538" s="143"/>
      <c r="M538" s="52"/>
    </row>
    <row r="539" spans="1:13" ht="25.5" customHeight="1" outlineLevel="3">
      <c r="A539" s="275" t="s">
        <v>224</v>
      </c>
      <c r="B539" s="275"/>
      <c r="C539" s="275"/>
      <c r="D539" s="275"/>
      <c r="E539" s="275"/>
      <c r="F539" s="275"/>
      <c r="G539" s="275"/>
      <c r="H539" s="275"/>
      <c r="I539" s="107"/>
      <c r="J539" s="107"/>
      <c r="K539" s="113"/>
      <c r="L539" s="144"/>
      <c r="M539" s="67"/>
    </row>
    <row r="540" spans="1:13" ht="25.5" customHeight="1" outlineLevel="4">
      <c r="A540" s="322" t="s">
        <v>160</v>
      </c>
      <c r="B540" s="322"/>
      <c r="C540" s="322"/>
      <c r="D540" s="322"/>
      <c r="E540" s="322"/>
      <c r="F540" s="322"/>
      <c r="G540" s="322"/>
      <c r="H540" s="322"/>
      <c r="I540" s="113"/>
      <c r="J540" s="107"/>
      <c r="K540" s="113"/>
      <c r="L540" s="143"/>
      <c r="M540" s="52"/>
    </row>
    <row r="541" spans="1:13" ht="25.5" customHeight="1" outlineLevel="3">
      <c r="A541" s="275" t="s">
        <v>153</v>
      </c>
      <c r="B541" s="275"/>
      <c r="C541" s="275"/>
      <c r="D541" s="275"/>
      <c r="E541" s="275"/>
      <c r="F541" s="275"/>
      <c r="G541" s="275"/>
      <c r="H541" s="275"/>
      <c r="I541" s="107"/>
      <c r="J541" s="107"/>
      <c r="K541" s="113"/>
      <c r="L541" s="144"/>
      <c r="M541" s="52"/>
    </row>
    <row r="542" spans="1:13" ht="25.5" customHeight="1" outlineLevel="4">
      <c r="A542" s="335" t="s">
        <v>160</v>
      </c>
      <c r="B542" s="336"/>
      <c r="C542" s="336"/>
      <c r="D542" s="336"/>
      <c r="E542" s="336"/>
      <c r="F542" s="336"/>
      <c r="G542" s="336"/>
      <c r="H542" s="337"/>
      <c r="I542" s="113"/>
      <c r="J542" s="107"/>
      <c r="K542" s="113"/>
      <c r="L542" s="143"/>
      <c r="M542" s="52"/>
    </row>
    <row r="543" spans="1:13" ht="25.5" customHeight="1" outlineLevel="2">
      <c r="A543" s="299" t="s">
        <v>83</v>
      </c>
      <c r="B543" s="299"/>
      <c r="C543" s="299"/>
      <c r="D543" s="299"/>
      <c r="E543" s="299"/>
      <c r="F543" s="299"/>
      <c r="G543" s="299"/>
      <c r="H543" s="299"/>
      <c r="I543" s="104"/>
      <c r="J543" s="104"/>
      <c r="K543" s="122"/>
      <c r="L543" s="142"/>
      <c r="M543" s="52"/>
    </row>
    <row r="544" spans="1:13" ht="25.5" customHeight="1" outlineLevel="3">
      <c r="A544" s="275" t="s">
        <v>84</v>
      </c>
      <c r="B544" s="275"/>
      <c r="C544" s="275"/>
      <c r="D544" s="275"/>
      <c r="E544" s="275"/>
      <c r="F544" s="275"/>
      <c r="G544" s="275"/>
      <c r="H544" s="275"/>
      <c r="I544" s="107"/>
      <c r="J544" s="107"/>
      <c r="K544" s="113"/>
      <c r="L544" s="144"/>
      <c r="M544" s="52"/>
    </row>
    <row r="545" spans="1:13" ht="25.5" customHeight="1" outlineLevel="3">
      <c r="A545" s="275" t="s">
        <v>86</v>
      </c>
      <c r="B545" s="275"/>
      <c r="C545" s="275"/>
      <c r="D545" s="275"/>
      <c r="E545" s="275"/>
      <c r="F545" s="275"/>
      <c r="G545" s="275"/>
      <c r="H545" s="275"/>
      <c r="I545" s="107"/>
      <c r="J545" s="107"/>
      <c r="K545" s="113"/>
      <c r="L545" s="144"/>
      <c r="M545" s="52"/>
    </row>
    <row r="546" spans="1:13" ht="25.5" customHeight="1" outlineLevel="4">
      <c r="A546" s="322" t="s">
        <v>160</v>
      </c>
      <c r="B546" s="322"/>
      <c r="C546" s="322"/>
      <c r="D546" s="322"/>
      <c r="E546" s="322"/>
      <c r="F546" s="322"/>
      <c r="G546" s="322"/>
      <c r="H546" s="322"/>
      <c r="I546" s="113"/>
      <c r="J546" s="107"/>
      <c r="K546" s="113"/>
      <c r="L546" s="143"/>
      <c r="M546" s="67"/>
    </row>
    <row r="547" spans="1:13" ht="25.5" customHeight="1" outlineLevel="3">
      <c r="A547" s="275" t="s">
        <v>87</v>
      </c>
      <c r="B547" s="275"/>
      <c r="C547" s="275"/>
      <c r="D547" s="275"/>
      <c r="E547" s="275"/>
      <c r="F547" s="275"/>
      <c r="G547" s="275"/>
      <c r="H547" s="275"/>
      <c r="I547" s="107"/>
      <c r="J547" s="107"/>
      <c r="K547" s="113"/>
      <c r="L547" s="144"/>
      <c r="M547" s="52"/>
    </row>
    <row r="548" spans="1:13" ht="25.5" customHeight="1" outlineLevel="4">
      <c r="A548" s="317" t="s">
        <v>636</v>
      </c>
      <c r="B548" s="318"/>
      <c r="C548" s="318"/>
      <c r="D548" s="318"/>
      <c r="E548" s="318"/>
      <c r="F548" s="318"/>
      <c r="G548" s="318"/>
      <c r="H548" s="319"/>
      <c r="I548" s="80">
        <v>2017</v>
      </c>
      <c r="J548" s="80">
        <v>0.4</v>
      </c>
      <c r="K548" s="82"/>
      <c r="L548" s="153">
        <f>63*0.93</f>
        <v>58.59</v>
      </c>
      <c r="M548" s="52"/>
    </row>
    <row r="549" spans="1:13" ht="25.5" customHeight="1" outlineLevel="3">
      <c r="A549" s="275" t="s">
        <v>158</v>
      </c>
      <c r="B549" s="275"/>
      <c r="C549" s="275"/>
      <c r="D549" s="275"/>
      <c r="E549" s="275"/>
      <c r="F549" s="275"/>
      <c r="G549" s="275"/>
      <c r="H549" s="275"/>
      <c r="I549" s="107"/>
      <c r="J549" s="107"/>
      <c r="K549" s="113"/>
      <c r="L549" s="144"/>
      <c r="M549" s="52"/>
    </row>
    <row r="550" spans="1:13" ht="25.5" customHeight="1" outlineLevel="3">
      <c r="A550" s="317" t="s">
        <v>593</v>
      </c>
      <c r="B550" s="318"/>
      <c r="C550" s="318"/>
      <c r="D550" s="318"/>
      <c r="E550" s="318"/>
      <c r="F550" s="318"/>
      <c r="G550" s="318"/>
      <c r="H550" s="319"/>
      <c r="I550" s="80">
        <v>2017</v>
      </c>
      <c r="J550" s="80">
        <v>0.4</v>
      </c>
      <c r="K550" s="82"/>
      <c r="L550" s="154">
        <f>100*0.93</f>
        <v>93</v>
      </c>
      <c r="M550" s="52"/>
    </row>
    <row r="551" spans="1:13" ht="25.5" customHeight="1" outlineLevel="3">
      <c r="A551" s="317" t="s">
        <v>659</v>
      </c>
      <c r="B551" s="318"/>
      <c r="C551" s="318"/>
      <c r="D551" s="318"/>
      <c r="E551" s="318"/>
      <c r="F551" s="318"/>
      <c r="G551" s="318"/>
      <c r="H551" s="319"/>
      <c r="I551" s="80">
        <v>2017</v>
      </c>
      <c r="J551" s="80">
        <v>0.4</v>
      </c>
      <c r="K551" s="82"/>
      <c r="L551" s="154">
        <f t="shared" ref="L551:L552" si="6">100*0.93</f>
        <v>93</v>
      </c>
      <c r="M551" s="52"/>
    </row>
    <row r="552" spans="1:13" ht="25.5" customHeight="1" outlineLevel="4">
      <c r="A552" s="320" t="s">
        <v>644</v>
      </c>
      <c r="B552" s="320"/>
      <c r="C552" s="320"/>
      <c r="D552" s="320"/>
      <c r="E552" s="320"/>
      <c r="F552" s="320"/>
      <c r="G552" s="320"/>
      <c r="H552" s="320"/>
      <c r="I552" s="80">
        <v>2017</v>
      </c>
      <c r="J552" s="80">
        <v>0.4</v>
      </c>
      <c r="K552" s="82"/>
      <c r="L552" s="154">
        <f t="shared" si="6"/>
        <v>93</v>
      </c>
      <c r="M552" s="52"/>
    </row>
    <row r="553" spans="1:13" ht="25.5" customHeight="1" outlineLevel="3">
      <c r="A553" s="275" t="s">
        <v>88</v>
      </c>
      <c r="B553" s="275"/>
      <c r="C553" s="275"/>
      <c r="D553" s="275"/>
      <c r="E553" s="275"/>
      <c r="F553" s="275"/>
      <c r="G553" s="275"/>
      <c r="H553" s="275"/>
      <c r="I553" s="107"/>
      <c r="J553" s="107"/>
      <c r="K553" s="113"/>
      <c r="L553" s="145"/>
      <c r="M553" s="66"/>
    </row>
    <row r="554" spans="1:13" ht="25.5" customHeight="1" outlineLevel="3">
      <c r="A554" s="317" t="s">
        <v>591</v>
      </c>
      <c r="B554" s="318"/>
      <c r="C554" s="318"/>
      <c r="D554" s="318"/>
      <c r="E554" s="318"/>
      <c r="F554" s="318"/>
      <c r="G554" s="318"/>
      <c r="H554" s="319"/>
      <c r="I554" s="80">
        <v>2017</v>
      </c>
      <c r="J554" s="80">
        <v>0.4</v>
      </c>
      <c r="K554" s="82"/>
      <c r="L554" s="155">
        <f>160*0.93</f>
        <v>148.80000000000001</v>
      </c>
      <c r="M554" s="52"/>
    </row>
    <row r="555" spans="1:13" ht="25.5" customHeight="1" outlineLevel="3">
      <c r="A555" s="317" t="s">
        <v>635</v>
      </c>
      <c r="B555" s="318"/>
      <c r="C555" s="318"/>
      <c r="D555" s="318"/>
      <c r="E555" s="318"/>
      <c r="F555" s="318"/>
      <c r="G555" s="318"/>
      <c r="H555" s="319"/>
      <c r="I555" s="80">
        <v>2017</v>
      </c>
      <c r="J555" s="80">
        <v>0.4</v>
      </c>
      <c r="K555" s="82"/>
      <c r="L555" s="155">
        <f t="shared" ref="L555:L557" si="7">160*0.93</f>
        <v>148.80000000000001</v>
      </c>
      <c r="M555" s="52"/>
    </row>
    <row r="556" spans="1:13" ht="25.5" customHeight="1" outlineLevel="3">
      <c r="A556" s="317" t="s">
        <v>671</v>
      </c>
      <c r="B556" s="318"/>
      <c r="C556" s="318"/>
      <c r="D556" s="318"/>
      <c r="E556" s="318"/>
      <c r="F556" s="318"/>
      <c r="G556" s="318"/>
      <c r="H556" s="319"/>
      <c r="I556" s="80">
        <v>2017</v>
      </c>
      <c r="J556" s="80">
        <v>0.4</v>
      </c>
      <c r="K556" s="82"/>
      <c r="L556" s="155">
        <f t="shared" si="7"/>
        <v>148.80000000000001</v>
      </c>
      <c r="M556" s="52"/>
    </row>
    <row r="557" spans="1:13" ht="25.5" customHeight="1" outlineLevel="4">
      <c r="A557" s="317" t="s">
        <v>641</v>
      </c>
      <c r="B557" s="318"/>
      <c r="C557" s="318"/>
      <c r="D557" s="318"/>
      <c r="E557" s="318"/>
      <c r="F557" s="318"/>
      <c r="G557" s="318"/>
      <c r="H557" s="319"/>
      <c r="I557" s="80">
        <v>2017</v>
      </c>
      <c r="J557" s="80">
        <v>0.4</v>
      </c>
      <c r="K557" s="82"/>
      <c r="L557" s="155">
        <f t="shared" si="7"/>
        <v>148.80000000000001</v>
      </c>
      <c r="M557" s="52"/>
    </row>
    <row r="558" spans="1:13" ht="25.5" customHeight="1" outlineLevel="3">
      <c r="A558" s="275" t="s">
        <v>89</v>
      </c>
      <c r="B558" s="275"/>
      <c r="C558" s="275"/>
      <c r="D558" s="275"/>
      <c r="E558" s="275"/>
      <c r="F558" s="275"/>
      <c r="G558" s="275"/>
      <c r="H558" s="275"/>
      <c r="I558" s="107"/>
      <c r="J558" s="107"/>
      <c r="K558" s="113"/>
      <c r="L558" s="145"/>
      <c r="M558" s="66"/>
    </row>
    <row r="559" spans="1:13" ht="25.5" customHeight="1" outlineLevel="3">
      <c r="A559" s="317" t="s">
        <v>509</v>
      </c>
      <c r="B559" s="318"/>
      <c r="C559" s="318"/>
      <c r="D559" s="318"/>
      <c r="E559" s="318"/>
      <c r="F559" s="318"/>
      <c r="G559" s="318"/>
      <c r="H559" s="319"/>
      <c r="I559" s="80">
        <v>2017</v>
      </c>
      <c r="J559" s="80">
        <v>0.4</v>
      </c>
      <c r="K559" s="82"/>
      <c r="L559" s="155">
        <f>250*0.93</f>
        <v>232.5</v>
      </c>
      <c r="M559" s="66"/>
    </row>
    <row r="560" spans="1:13" ht="25.5" customHeight="1" outlineLevel="3">
      <c r="A560" s="317" t="s">
        <v>683</v>
      </c>
      <c r="B560" s="318"/>
      <c r="C560" s="318"/>
      <c r="D560" s="318"/>
      <c r="E560" s="318"/>
      <c r="F560" s="318"/>
      <c r="G560" s="318"/>
      <c r="H560" s="319"/>
      <c r="I560" s="80">
        <v>2017</v>
      </c>
      <c r="J560" s="80">
        <v>0.4</v>
      </c>
      <c r="K560" s="82"/>
      <c r="L560" s="155">
        <f>250*0.93</f>
        <v>232.5</v>
      </c>
      <c r="M560" s="52"/>
    </row>
    <row r="561" spans="1:13" ht="25.5" customHeight="1" outlineLevel="3">
      <c r="A561" s="275" t="s">
        <v>225</v>
      </c>
      <c r="B561" s="275"/>
      <c r="C561" s="275"/>
      <c r="D561" s="275"/>
      <c r="E561" s="275"/>
      <c r="F561" s="275"/>
      <c r="G561" s="275"/>
      <c r="H561" s="275"/>
      <c r="I561" s="107"/>
      <c r="J561" s="107"/>
      <c r="K561" s="113"/>
      <c r="L561" s="145"/>
      <c r="M561" s="66"/>
    </row>
    <row r="562" spans="1:13" ht="25.5" customHeight="1" outlineLevel="4">
      <c r="A562" s="322" t="s">
        <v>160</v>
      </c>
      <c r="B562" s="322"/>
      <c r="C562" s="322"/>
      <c r="D562" s="322"/>
      <c r="E562" s="322"/>
      <c r="F562" s="322"/>
      <c r="G562" s="322"/>
      <c r="H562" s="322"/>
      <c r="I562" s="113"/>
      <c r="J562" s="107"/>
      <c r="K562" s="113"/>
      <c r="L562" s="143"/>
      <c r="M562" s="52"/>
    </row>
    <row r="563" spans="1:13" ht="25.5" customHeight="1" outlineLevel="3">
      <c r="A563" s="275" t="s">
        <v>90</v>
      </c>
      <c r="B563" s="275"/>
      <c r="C563" s="275"/>
      <c r="D563" s="275"/>
      <c r="E563" s="275"/>
      <c r="F563" s="275"/>
      <c r="G563" s="275"/>
      <c r="H563" s="275"/>
      <c r="I563" s="107"/>
      <c r="J563" s="107"/>
      <c r="K563" s="113"/>
      <c r="L563" s="145"/>
      <c r="M563" s="66"/>
    </row>
    <row r="564" spans="1:13" ht="25.5" customHeight="1" outlineLevel="4">
      <c r="A564" s="322" t="s">
        <v>160</v>
      </c>
      <c r="B564" s="322"/>
      <c r="C564" s="322"/>
      <c r="D564" s="322"/>
      <c r="E564" s="322"/>
      <c r="F564" s="322"/>
      <c r="G564" s="322"/>
      <c r="H564" s="322"/>
      <c r="I564" s="113"/>
      <c r="J564" s="107"/>
      <c r="K564" s="113"/>
      <c r="L564" s="143"/>
      <c r="M564" s="52"/>
    </row>
    <row r="565" spans="1:13" ht="25.5" customHeight="1" outlineLevel="3">
      <c r="A565" s="275" t="s">
        <v>226</v>
      </c>
      <c r="B565" s="275"/>
      <c r="C565" s="275"/>
      <c r="D565" s="275"/>
      <c r="E565" s="275" t="s">
        <v>226</v>
      </c>
      <c r="F565" s="275"/>
      <c r="G565" s="275"/>
      <c r="H565" s="275"/>
      <c r="I565" s="107"/>
      <c r="J565" s="107"/>
      <c r="K565" s="113"/>
      <c r="L565" s="145"/>
      <c r="M565" s="66"/>
    </row>
    <row r="566" spans="1:13" ht="25.5" customHeight="1" outlineLevel="4">
      <c r="A566" s="322" t="s">
        <v>160</v>
      </c>
      <c r="B566" s="322"/>
      <c r="C566" s="322"/>
      <c r="D566" s="322"/>
      <c r="E566" s="322"/>
      <c r="F566" s="322"/>
      <c r="G566" s="322"/>
      <c r="H566" s="322"/>
      <c r="I566" s="113"/>
      <c r="J566" s="107"/>
      <c r="K566" s="113"/>
      <c r="L566" s="143"/>
      <c r="M566" s="52"/>
    </row>
    <row r="567" spans="1:13" ht="25.5" customHeight="1" outlineLevel="3">
      <c r="A567" s="275" t="s">
        <v>85</v>
      </c>
      <c r="B567" s="275"/>
      <c r="C567" s="275"/>
      <c r="D567" s="275"/>
      <c r="E567" s="275"/>
      <c r="F567" s="275"/>
      <c r="G567" s="275"/>
      <c r="H567" s="275"/>
      <c r="I567" s="107"/>
      <c r="J567" s="107"/>
      <c r="K567" s="113"/>
      <c r="L567" s="144"/>
      <c r="M567" s="52"/>
    </row>
    <row r="568" spans="1:13" ht="25.5" customHeight="1" outlineLevel="4">
      <c r="A568" s="322" t="s">
        <v>160</v>
      </c>
      <c r="B568" s="322"/>
      <c r="C568" s="322"/>
      <c r="D568" s="322"/>
      <c r="E568" s="322"/>
      <c r="F568" s="322"/>
      <c r="G568" s="322"/>
      <c r="H568" s="322"/>
      <c r="I568" s="107"/>
      <c r="J568" s="107"/>
      <c r="K568" s="113"/>
      <c r="L568" s="143"/>
      <c r="M568" s="52"/>
    </row>
    <row r="569" spans="1:13" ht="25.5" customHeight="1" outlineLevel="3">
      <c r="A569" s="275" t="s">
        <v>227</v>
      </c>
      <c r="B569" s="275"/>
      <c r="C569" s="275"/>
      <c r="D569" s="275"/>
      <c r="E569" s="275"/>
      <c r="F569" s="275"/>
      <c r="G569" s="275"/>
      <c r="H569" s="275"/>
      <c r="I569" s="107"/>
      <c r="J569" s="107"/>
      <c r="K569" s="113"/>
      <c r="L569" s="144"/>
      <c r="M569" s="52"/>
    </row>
    <row r="570" spans="1:13" ht="25.5" customHeight="1" outlineLevel="4">
      <c r="A570" s="322" t="s">
        <v>160</v>
      </c>
      <c r="B570" s="322"/>
      <c r="C570" s="322"/>
      <c r="D570" s="322"/>
      <c r="E570" s="322"/>
      <c r="F570" s="322"/>
      <c r="G570" s="322"/>
      <c r="H570" s="322"/>
      <c r="I570" s="107"/>
      <c r="J570" s="107"/>
      <c r="K570" s="113"/>
      <c r="L570" s="143"/>
      <c r="M570" s="52"/>
    </row>
    <row r="571" spans="1:13" ht="25.5" customHeight="1" outlineLevel="2">
      <c r="A571" s="299" t="s">
        <v>154</v>
      </c>
      <c r="B571" s="299"/>
      <c r="C571" s="299"/>
      <c r="D571" s="299"/>
      <c r="E571" s="299"/>
      <c r="F571" s="299"/>
      <c r="G571" s="299"/>
      <c r="H571" s="299"/>
      <c r="I571" s="104"/>
      <c r="J571" s="104"/>
      <c r="K571" s="122"/>
      <c r="L571" s="142"/>
      <c r="M571" s="52"/>
    </row>
    <row r="572" spans="1:13" ht="25.5" customHeight="1" outlineLevel="3">
      <c r="A572" s="275" t="s">
        <v>128</v>
      </c>
      <c r="B572" s="275"/>
      <c r="C572" s="275"/>
      <c r="D572" s="275"/>
      <c r="E572" s="275"/>
      <c r="F572" s="275"/>
      <c r="G572" s="275"/>
      <c r="H572" s="275"/>
      <c r="I572" s="107"/>
      <c r="J572" s="107"/>
      <c r="K572" s="113"/>
      <c r="L572" s="144"/>
      <c r="M572" s="52"/>
    </row>
    <row r="573" spans="1:13" ht="25.5" customHeight="1" outlineLevel="4">
      <c r="A573" s="322" t="s">
        <v>160</v>
      </c>
      <c r="B573" s="322"/>
      <c r="C573" s="322"/>
      <c r="D573" s="322"/>
      <c r="E573" s="322"/>
      <c r="F573" s="322"/>
      <c r="G573" s="322"/>
      <c r="H573" s="322"/>
      <c r="I573" s="113"/>
      <c r="J573" s="107"/>
      <c r="K573" s="113"/>
      <c r="L573" s="143"/>
      <c r="M573" s="52"/>
    </row>
    <row r="574" spans="1:13" ht="25.5" customHeight="1" outlineLevel="3">
      <c r="A574" s="275" t="s">
        <v>228</v>
      </c>
      <c r="B574" s="275"/>
      <c r="C574" s="275"/>
      <c r="D574" s="275"/>
      <c r="E574" s="275"/>
      <c r="F574" s="275"/>
      <c r="G574" s="275"/>
      <c r="H574" s="275"/>
      <c r="I574" s="107"/>
      <c r="J574" s="107"/>
      <c r="K574" s="113"/>
      <c r="L574" s="144"/>
      <c r="M574" s="52"/>
    </row>
    <row r="575" spans="1:13" ht="25.5" customHeight="1" outlineLevel="4">
      <c r="A575" s="322" t="s">
        <v>160</v>
      </c>
      <c r="B575" s="322"/>
      <c r="C575" s="322"/>
      <c r="D575" s="322"/>
      <c r="E575" s="322"/>
      <c r="F575" s="322"/>
      <c r="G575" s="322"/>
      <c r="H575" s="322"/>
      <c r="I575" s="113"/>
      <c r="J575" s="107"/>
      <c r="K575" s="113"/>
      <c r="L575" s="143"/>
      <c r="M575" s="52"/>
    </row>
    <row r="576" spans="1:13" ht="25.5" customHeight="1" outlineLevel="3">
      <c r="A576" s="275" t="s">
        <v>105</v>
      </c>
      <c r="B576" s="275"/>
      <c r="C576" s="275"/>
      <c r="D576" s="275"/>
      <c r="E576" s="275"/>
      <c r="F576" s="275"/>
      <c r="G576" s="275"/>
      <c r="H576" s="275"/>
      <c r="I576" s="107"/>
      <c r="J576" s="107"/>
      <c r="K576" s="113"/>
      <c r="L576" s="144"/>
      <c r="M576" s="52"/>
    </row>
    <row r="577" spans="1:13" ht="25.5" customHeight="1" outlineLevel="4">
      <c r="A577" s="322" t="s">
        <v>160</v>
      </c>
      <c r="B577" s="322"/>
      <c r="C577" s="322"/>
      <c r="D577" s="322"/>
      <c r="E577" s="322"/>
      <c r="F577" s="322"/>
      <c r="G577" s="322"/>
      <c r="H577" s="322"/>
      <c r="I577" s="107"/>
      <c r="J577" s="107"/>
      <c r="K577" s="113"/>
      <c r="L577" s="143"/>
      <c r="M577" s="52"/>
    </row>
    <row r="578" spans="1:13" ht="25.5" customHeight="1" outlineLevel="3">
      <c r="A578" s="275" t="s">
        <v>127</v>
      </c>
      <c r="B578" s="275"/>
      <c r="C578" s="275"/>
      <c r="D578" s="275"/>
      <c r="E578" s="275"/>
      <c r="F578" s="275"/>
      <c r="G578" s="275"/>
      <c r="H578" s="275"/>
      <c r="I578" s="107"/>
      <c r="J578" s="107"/>
      <c r="K578" s="113"/>
      <c r="L578" s="144"/>
      <c r="M578" s="52"/>
    </row>
    <row r="579" spans="1:13" ht="25.5" customHeight="1" outlineLevel="4">
      <c r="A579" s="322" t="s">
        <v>160</v>
      </c>
      <c r="B579" s="322"/>
      <c r="C579" s="322"/>
      <c r="D579" s="322"/>
      <c r="E579" s="322"/>
      <c r="F579" s="322"/>
      <c r="G579" s="322"/>
      <c r="H579" s="322"/>
      <c r="I579" s="113"/>
      <c r="J579" s="107"/>
      <c r="K579" s="113"/>
      <c r="L579" s="145"/>
      <c r="M579" s="52"/>
    </row>
    <row r="580" spans="1:13" ht="25.5" customHeight="1" outlineLevel="2">
      <c r="A580" s="299" t="s">
        <v>155</v>
      </c>
      <c r="B580" s="299"/>
      <c r="C580" s="299"/>
      <c r="D580" s="299"/>
      <c r="E580" s="299"/>
      <c r="F580" s="299"/>
      <c r="G580" s="299"/>
      <c r="H580" s="299"/>
      <c r="I580" s="104"/>
      <c r="J580" s="104"/>
      <c r="K580" s="122"/>
      <c r="L580" s="142"/>
      <c r="M580" s="52"/>
    </row>
    <row r="581" spans="1:13" ht="25.5" customHeight="1" outlineLevel="3">
      <c r="A581" s="275" t="s">
        <v>229</v>
      </c>
      <c r="B581" s="275"/>
      <c r="C581" s="275"/>
      <c r="D581" s="275"/>
      <c r="E581" s="275"/>
      <c r="F581" s="275"/>
      <c r="G581" s="275"/>
      <c r="H581" s="275"/>
      <c r="I581" s="107"/>
      <c r="J581" s="107"/>
      <c r="K581" s="113"/>
      <c r="L581" s="144"/>
      <c r="M581" s="52"/>
    </row>
    <row r="582" spans="1:13" ht="25.5" customHeight="1" outlineLevel="4">
      <c r="A582" s="322" t="s">
        <v>160</v>
      </c>
      <c r="B582" s="322"/>
      <c r="C582" s="322"/>
      <c r="D582" s="322"/>
      <c r="E582" s="322"/>
      <c r="F582" s="322"/>
      <c r="G582" s="322"/>
      <c r="H582" s="322"/>
      <c r="I582" s="107"/>
      <c r="J582" s="107"/>
      <c r="K582" s="113"/>
      <c r="L582" s="143"/>
      <c r="M582" s="52"/>
    </row>
    <row r="583" spans="1:13" ht="25.5" customHeight="1" outlineLevel="3">
      <c r="A583" s="275" t="s">
        <v>104</v>
      </c>
      <c r="B583" s="275"/>
      <c r="C583" s="275"/>
      <c r="D583" s="275"/>
      <c r="E583" s="275"/>
      <c r="F583" s="275"/>
      <c r="G583" s="275"/>
      <c r="H583" s="275"/>
      <c r="I583" s="107"/>
      <c r="J583" s="107"/>
      <c r="K583" s="113"/>
      <c r="L583" s="144"/>
      <c r="M583" s="52"/>
    </row>
    <row r="584" spans="1:13" ht="25.5" customHeight="1" outlineLevel="4">
      <c r="A584" s="322" t="s">
        <v>160</v>
      </c>
      <c r="B584" s="322"/>
      <c r="C584" s="322"/>
      <c r="D584" s="322"/>
      <c r="E584" s="322"/>
      <c r="F584" s="322"/>
      <c r="G584" s="322"/>
      <c r="H584" s="322"/>
      <c r="I584" s="107"/>
      <c r="J584" s="107"/>
      <c r="K584" s="113"/>
      <c r="L584" s="143"/>
      <c r="M584" s="52"/>
    </row>
    <row r="585" spans="1:13" ht="25.5" customHeight="1" outlineLevel="3">
      <c r="A585" s="275" t="s">
        <v>91</v>
      </c>
      <c r="B585" s="275"/>
      <c r="C585" s="275"/>
      <c r="D585" s="275"/>
      <c r="E585" s="275"/>
      <c r="F585" s="275"/>
      <c r="G585" s="275"/>
      <c r="H585" s="275"/>
      <c r="I585" s="107"/>
      <c r="J585" s="107"/>
      <c r="K585" s="113"/>
      <c r="L585" s="144"/>
      <c r="M585" s="52"/>
    </row>
    <row r="586" spans="1:13" ht="25.5" customHeight="1" outlineLevel="4">
      <c r="A586" s="322" t="s">
        <v>160</v>
      </c>
      <c r="B586" s="322"/>
      <c r="C586" s="322"/>
      <c r="D586" s="322"/>
      <c r="E586" s="322"/>
      <c r="F586" s="322"/>
      <c r="G586" s="322"/>
      <c r="H586" s="322"/>
      <c r="I586" s="113"/>
      <c r="J586" s="107"/>
      <c r="K586" s="113"/>
      <c r="L586" s="143"/>
      <c r="M586" s="52"/>
    </row>
    <row r="587" spans="1:13" ht="25.5" customHeight="1" outlineLevel="3">
      <c r="A587" s="275" t="s">
        <v>103</v>
      </c>
      <c r="B587" s="275"/>
      <c r="C587" s="275"/>
      <c r="D587" s="275"/>
      <c r="E587" s="275"/>
      <c r="F587" s="275"/>
      <c r="G587" s="275"/>
      <c r="H587" s="275"/>
      <c r="I587" s="107"/>
      <c r="J587" s="107"/>
      <c r="K587" s="113"/>
      <c r="L587" s="144"/>
      <c r="M587" s="52"/>
    </row>
    <row r="588" spans="1:13" ht="25.5" customHeight="1" outlineLevel="4">
      <c r="A588" s="322" t="s">
        <v>160</v>
      </c>
      <c r="B588" s="322"/>
      <c r="C588" s="322"/>
      <c r="D588" s="322"/>
      <c r="E588" s="322"/>
      <c r="F588" s="322"/>
      <c r="G588" s="322"/>
      <c r="H588" s="322"/>
      <c r="I588" s="113"/>
      <c r="J588" s="107"/>
      <c r="K588" s="113"/>
      <c r="L588" s="143"/>
      <c r="M588" s="52"/>
    </row>
    <row r="589" spans="1:13" ht="25.5" customHeight="1" outlineLevel="3">
      <c r="A589" s="275" t="s">
        <v>126</v>
      </c>
      <c r="B589" s="275"/>
      <c r="C589" s="275"/>
      <c r="D589" s="275"/>
      <c r="E589" s="275"/>
      <c r="F589" s="275"/>
      <c r="G589" s="275"/>
      <c r="H589" s="275"/>
      <c r="I589" s="107"/>
      <c r="J589" s="107"/>
      <c r="K589" s="113"/>
      <c r="L589" s="144"/>
      <c r="M589" s="52"/>
    </row>
    <row r="590" spans="1:13" ht="25.5" customHeight="1" outlineLevel="4">
      <c r="A590" s="322" t="s">
        <v>160</v>
      </c>
      <c r="B590" s="322"/>
      <c r="C590" s="322"/>
      <c r="D590" s="322"/>
      <c r="E590" s="322"/>
      <c r="F590" s="322"/>
      <c r="G590" s="322"/>
      <c r="H590" s="322"/>
      <c r="I590" s="107"/>
      <c r="J590" s="107"/>
      <c r="K590" s="113"/>
      <c r="L590" s="145"/>
      <c r="M590" s="52"/>
    </row>
    <row r="591" spans="1:13" ht="25.5" customHeight="1" outlineLevel="3">
      <c r="A591" s="275" t="s">
        <v>125</v>
      </c>
      <c r="B591" s="275"/>
      <c r="C591" s="275"/>
      <c r="D591" s="275"/>
      <c r="E591" s="275"/>
      <c r="F591" s="275"/>
      <c r="G591" s="275"/>
      <c r="H591" s="275"/>
      <c r="I591" s="107"/>
      <c r="J591" s="107"/>
      <c r="K591" s="113"/>
      <c r="L591" s="144"/>
      <c r="M591" s="52"/>
    </row>
    <row r="592" spans="1:13" ht="25.5" customHeight="1" outlineLevel="4">
      <c r="A592" s="322" t="s">
        <v>160</v>
      </c>
      <c r="B592" s="322"/>
      <c r="C592" s="322"/>
      <c r="D592" s="322"/>
      <c r="E592" s="322"/>
      <c r="F592" s="322"/>
      <c r="G592" s="322"/>
      <c r="H592" s="322"/>
      <c r="I592" s="113"/>
      <c r="J592" s="107"/>
      <c r="K592" s="113"/>
      <c r="L592" s="145"/>
      <c r="M592" s="52"/>
    </row>
    <row r="593" spans="1:13" ht="25.5" customHeight="1" outlineLevel="2">
      <c r="A593" s="269" t="s">
        <v>92</v>
      </c>
      <c r="B593" s="269"/>
      <c r="C593" s="269"/>
      <c r="D593" s="269"/>
      <c r="E593" s="269"/>
      <c r="F593" s="269"/>
      <c r="G593" s="269"/>
      <c r="H593" s="269"/>
      <c r="I593" s="104"/>
      <c r="J593" s="104"/>
      <c r="K593" s="122"/>
      <c r="L593" s="142"/>
      <c r="M593" s="52"/>
    </row>
    <row r="594" spans="1:13" ht="25.5" customHeight="1" outlineLevel="3">
      <c r="A594" s="275" t="s">
        <v>93</v>
      </c>
      <c r="B594" s="275"/>
      <c r="C594" s="275"/>
      <c r="D594" s="275"/>
      <c r="E594" s="275"/>
      <c r="F594" s="275"/>
      <c r="G594" s="275"/>
      <c r="H594" s="275"/>
      <c r="I594" s="107"/>
      <c r="J594" s="107"/>
      <c r="K594" s="113"/>
      <c r="L594" s="144"/>
      <c r="M594" s="52"/>
    </row>
    <row r="595" spans="1:13" ht="25.5" customHeight="1" outlineLevel="4">
      <c r="A595" s="322" t="s">
        <v>160</v>
      </c>
      <c r="B595" s="322"/>
      <c r="C595" s="322"/>
      <c r="D595" s="322"/>
      <c r="E595" s="322"/>
      <c r="F595" s="322"/>
      <c r="G595" s="322"/>
      <c r="H595" s="322"/>
      <c r="I595" s="113"/>
      <c r="J595" s="107"/>
      <c r="K595" s="113"/>
      <c r="L595" s="143"/>
      <c r="M595" s="52"/>
    </row>
    <row r="596" spans="1:13" ht="25.5" customHeight="1" outlineLevel="3">
      <c r="A596" s="275" t="s">
        <v>94</v>
      </c>
      <c r="B596" s="275"/>
      <c r="C596" s="275"/>
      <c r="D596" s="275"/>
      <c r="E596" s="275"/>
      <c r="F596" s="275"/>
      <c r="G596" s="275"/>
      <c r="H596" s="275"/>
      <c r="I596" s="107"/>
      <c r="J596" s="107"/>
      <c r="K596" s="113"/>
      <c r="L596" s="144"/>
      <c r="M596" s="52"/>
    </row>
    <row r="597" spans="1:13" ht="25.5" customHeight="1" outlineLevel="4">
      <c r="A597" s="322" t="s">
        <v>160</v>
      </c>
      <c r="B597" s="322"/>
      <c r="C597" s="322"/>
      <c r="D597" s="322"/>
      <c r="E597" s="322"/>
      <c r="F597" s="322"/>
      <c r="G597" s="322"/>
      <c r="H597" s="322"/>
      <c r="I597" s="113"/>
      <c r="J597" s="107"/>
      <c r="K597" s="113"/>
      <c r="L597" s="143"/>
      <c r="M597" s="52"/>
    </row>
    <row r="598" spans="1:13" ht="25.5" customHeight="1" outlineLevel="3">
      <c r="A598" s="275" t="s">
        <v>95</v>
      </c>
      <c r="B598" s="275"/>
      <c r="C598" s="275"/>
      <c r="D598" s="275"/>
      <c r="E598" s="275"/>
      <c r="F598" s="275"/>
      <c r="G598" s="275"/>
      <c r="H598" s="275"/>
      <c r="I598" s="107"/>
      <c r="J598" s="107"/>
      <c r="K598" s="113"/>
      <c r="L598" s="144"/>
      <c r="M598" s="52"/>
    </row>
    <row r="599" spans="1:13" ht="25.5" customHeight="1" outlineLevel="4">
      <c r="A599" s="322" t="s">
        <v>160</v>
      </c>
      <c r="B599" s="322"/>
      <c r="C599" s="322"/>
      <c r="D599" s="322"/>
      <c r="E599" s="322"/>
      <c r="F599" s="322"/>
      <c r="G599" s="322"/>
      <c r="H599" s="322"/>
      <c r="I599" s="113"/>
      <c r="J599" s="107"/>
      <c r="K599" s="113"/>
      <c r="L599" s="143"/>
      <c r="M599" s="52"/>
    </row>
    <row r="600" spans="1:13" ht="25.5" customHeight="1" outlineLevel="3">
      <c r="A600" s="275" t="s">
        <v>96</v>
      </c>
      <c r="B600" s="275"/>
      <c r="C600" s="275"/>
      <c r="D600" s="275"/>
      <c r="E600" s="275"/>
      <c r="F600" s="275"/>
      <c r="G600" s="275"/>
      <c r="H600" s="275"/>
      <c r="I600" s="107"/>
      <c r="J600" s="107"/>
      <c r="K600" s="113"/>
      <c r="L600" s="144"/>
      <c r="M600" s="66"/>
    </row>
    <row r="601" spans="1:13" ht="25.5" customHeight="1" outlineLevel="4">
      <c r="A601" s="322" t="s">
        <v>160</v>
      </c>
      <c r="B601" s="322"/>
      <c r="C601" s="322"/>
      <c r="D601" s="322"/>
      <c r="E601" s="322"/>
      <c r="F601" s="322"/>
      <c r="G601" s="322"/>
      <c r="H601" s="322"/>
      <c r="I601" s="113"/>
      <c r="J601" s="107"/>
      <c r="K601" s="113"/>
      <c r="L601" s="143"/>
      <c r="M601" s="52"/>
    </row>
    <row r="602" spans="1:13" ht="25.5" customHeight="1" outlineLevel="3">
      <c r="A602" s="275" t="s">
        <v>230</v>
      </c>
      <c r="B602" s="275"/>
      <c r="C602" s="275"/>
      <c r="D602" s="275"/>
      <c r="E602" s="275" t="s">
        <v>230</v>
      </c>
      <c r="F602" s="275"/>
      <c r="G602" s="275"/>
      <c r="H602" s="275"/>
      <c r="I602" s="107"/>
      <c r="J602" s="107"/>
      <c r="K602" s="113"/>
      <c r="L602" s="144"/>
      <c r="M602" s="66"/>
    </row>
    <row r="603" spans="1:13" ht="25.5" customHeight="1" outlineLevel="4">
      <c r="A603" s="322" t="s">
        <v>160</v>
      </c>
      <c r="B603" s="322"/>
      <c r="C603" s="322"/>
      <c r="D603" s="322"/>
      <c r="E603" s="322"/>
      <c r="F603" s="322"/>
      <c r="G603" s="322"/>
      <c r="H603" s="322"/>
      <c r="I603" s="113"/>
      <c r="J603" s="107"/>
      <c r="K603" s="113"/>
      <c r="L603" s="143"/>
      <c r="M603" s="52"/>
    </row>
    <row r="604" spans="1:13" ht="25.5" customHeight="1" outlineLevel="3">
      <c r="A604" s="275" t="s">
        <v>102</v>
      </c>
      <c r="B604" s="275"/>
      <c r="C604" s="275"/>
      <c r="D604" s="275"/>
      <c r="E604" s="275"/>
      <c r="F604" s="275"/>
      <c r="G604" s="275"/>
      <c r="H604" s="275"/>
      <c r="I604" s="107"/>
      <c r="J604" s="107"/>
      <c r="K604" s="113"/>
      <c r="L604" s="144"/>
      <c r="M604" s="67"/>
    </row>
    <row r="605" spans="1:13" ht="25.5" customHeight="1" outlineLevel="4">
      <c r="A605" s="322" t="s">
        <v>160</v>
      </c>
      <c r="B605" s="322"/>
      <c r="C605" s="322"/>
      <c r="D605" s="322"/>
      <c r="E605" s="322"/>
      <c r="F605" s="322"/>
      <c r="G605" s="322"/>
      <c r="H605" s="322"/>
      <c r="I605" s="113"/>
      <c r="J605" s="107"/>
      <c r="K605" s="113"/>
      <c r="L605" s="143"/>
      <c r="M605" s="52"/>
    </row>
    <row r="606" spans="1:13" ht="25.5" customHeight="1" outlineLevel="2">
      <c r="A606" s="269" t="s">
        <v>97</v>
      </c>
      <c r="B606" s="269"/>
      <c r="C606" s="269"/>
      <c r="D606" s="269"/>
      <c r="E606" s="269"/>
      <c r="F606" s="269"/>
      <c r="G606" s="269"/>
      <c r="H606" s="269"/>
      <c r="I606" s="104"/>
      <c r="J606" s="104"/>
      <c r="K606" s="122"/>
      <c r="L606" s="142"/>
      <c r="M606" s="52"/>
    </row>
    <row r="607" spans="1:13" ht="25.5" customHeight="1" outlineLevel="3">
      <c r="A607" s="275" t="s">
        <v>98</v>
      </c>
      <c r="B607" s="275"/>
      <c r="C607" s="275"/>
      <c r="D607" s="275"/>
      <c r="E607" s="275"/>
      <c r="F607" s="275"/>
      <c r="G607" s="275"/>
      <c r="H607" s="275"/>
      <c r="I607" s="107"/>
      <c r="J607" s="107"/>
      <c r="K607" s="113"/>
      <c r="L607" s="144"/>
      <c r="M607" s="52"/>
    </row>
    <row r="608" spans="1:13" ht="25.5" customHeight="1" outlineLevel="4">
      <c r="A608" s="322" t="s">
        <v>160</v>
      </c>
      <c r="B608" s="322"/>
      <c r="C608" s="322"/>
      <c r="D608" s="322"/>
      <c r="E608" s="322"/>
      <c r="F608" s="322"/>
      <c r="G608" s="322"/>
      <c r="H608" s="322"/>
      <c r="I608" s="113"/>
      <c r="J608" s="107"/>
      <c r="K608" s="113"/>
      <c r="L608" s="143"/>
      <c r="M608" s="52"/>
    </row>
    <row r="609" spans="1:13" ht="25.5" customHeight="1" outlineLevel="3">
      <c r="A609" s="275" t="s">
        <v>99</v>
      </c>
      <c r="B609" s="275"/>
      <c r="C609" s="275"/>
      <c r="D609" s="275"/>
      <c r="E609" s="275"/>
      <c r="F609" s="275"/>
      <c r="G609" s="275"/>
      <c r="H609" s="275"/>
      <c r="I609" s="107"/>
      <c r="J609" s="107"/>
      <c r="K609" s="113"/>
      <c r="L609" s="144"/>
      <c r="M609" s="52"/>
    </row>
    <row r="610" spans="1:13" ht="25.5" customHeight="1" outlineLevel="4">
      <c r="A610" s="322" t="s">
        <v>160</v>
      </c>
      <c r="B610" s="322"/>
      <c r="C610" s="322"/>
      <c r="D610" s="322"/>
      <c r="E610" s="322"/>
      <c r="F610" s="322"/>
      <c r="G610" s="322"/>
      <c r="H610" s="322"/>
      <c r="I610" s="113"/>
      <c r="J610" s="107"/>
      <c r="K610" s="113"/>
      <c r="L610" s="143"/>
      <c r="M610" s="52"/>
    </row>
    <row r="611" spans="1:13" ht="25.5" customHeight="1" outlineLevel="3">
      <c r="A611" s="275" t="s">
        <v>100</v>
      </c>
      <c r="B611" s="275"/>
      <c r="C611" s="275"/>
      <c r="D611" s="275"/>
      <c r="E611" s="275"/>
      <c r="F611" s="275"/>
      <c r="G611" s="275"/>
      <c r="H611" s="275"/>
      <c r="I611" s="107"/>
      <c r="J611" s="107"/>
      <c r="K611" s="113"/>
      <c r="L611" s="144"/>
      <c r="M611" s="52"/>
    </row>
    <row r="612" spans="1:13" ht="25.5" customHeight="1" outlineLevel="4">
      <c r="A612" s="322" t="s">
        <v>160</v>
      </c>
      <c r="B612" s="322"/>
      <c r="C612" s="322"/>
      <c r="D612" s="322"/>
      <c r="E612" s="322"/>
      <c r="F612" s="322"/>
      <c r="G612" s="322"/>
      <c r="H612" s="322"/>
      <c r="I612" s="113"/>
      <c r="J612" s="107"/>
      <c r="K612" s="113"/>
      <c r="L612" s="143"/>
      <c r="M612" s="67"/>
    </row>
    <row r="613" spans="1:13" ht="25.5" customHeight="1" outlineLevel="3">
      <c r="A613" s="275" t="s">
        <v>101</v>
      </c>
      <c r="B613" s="275"/>
      <c r="C613" s="275"/>
      <c r="D613" s="275"/>
      <c r="E613" s="275"/>
      <c r="F613" s="275"/>
      <c r="G613" s="275"/>
      <c r="H613" s="275"/>
      <c r="I613" s="107"/>
      <c r="J613" s="107"/>
      <c r="K613" s="113"/>
      <c r="L613" s="144"/>
      <c r="M613" s="52"/>
    </row>
    <row r="614" spans="1:13" ht="25.5" customHeight="1" outlineLevel="4">
      <c r="A614" s="322" t="s">
        <v>160</v>
      </c>
      <c r="B614" s="322"/>
      <c r="C614" s="322"/>
      <c r="D614" s="322"/>
      <c r="E614" s="322"/>
      <c r="F614" s="322"/>
      <c r="G614" s="322"/>
      <c r="H614" s="322"/>
      <c r="I614" s="113"/>
      <c r="J614" s="107"/>
      <c r="K614" s="113"/>
      <c r="L614" s="143"/>
      <c r="M614" s="52"/>
    </row>
    <row r="615" spans="1:13" ht="25.5" customHeight="1" outlineLevel="3">
      <c r="A615" s="275" t="s">
        <v>124</v>
      </c>
      <c r="B615" s="275"/>
      <c r="C615" s="275"/>
      <c r="D615" s="275"/>
      <c r="E615" s="275"/>
      <c r="F615" s="275"/>
      <c r="G615" s="275"/>
      <c r="H615" s="275"/>
      <c r="I615" s="107"/>
      <c r="J615" s="107"/>
      <c r="K615" s="113"/>
      <c r="L615" s="144"/>
      <c r="M615" s="52"/>
    </row>
    <row r="616" spans="1:13" ht="25.5" customHeight="1" outlineLevel="4">
      <c r="A616" s="322" t="s">
        <v>160</v>
      </c>
      <c r="B616" s="322"/>
      <c r="C616" s="322"/>
      <c r="D616" s="322"/>
      <c r="E616" s="322"/>
      <c r="F616" s="322"/>
      <c r="G616" s="322"/>
      <c r="H616" s="322"/>
      <c r="I616" s="113"/>
      <c r="J616" s="107"/>
      <c r="K616" s="113"/>
      <c r="L616" s="143"/>
      <c r="M616" s="52"/>
    </row>
    <row r="617" spans="1:13" ht="25.5" customHeight="1" outlineLevel="3">
      <c r="A617" s="275" t="s">
        <v>231</v>
      </c>
      <c r="B617" s="275"/>
      <c r="C617" s="275"/>
      <c r="D617" s="275"/>
      <c r="E617" s="275" t="s">
        <v>231</v>
      </c>
      <c r="F617" s="275"/>
      <c r="G617" s="275"/>
      <c r="H617" s="275"/>
      <c r="I617" s="107"/>
      <c r="J617" s="107"/>
      <c r="K617" s="113"/>
      <c r="L617" s="144"/>
      <c r="M617" s="52"/>
    </row>
    <row r="618" spans="1:13" ht="25.5" customHeight="1" outlineLevel="4">
      <c r="A618" s="322" t="s">
        <v>160</v>
      </c>
      <c r="B618" s="322"/>
      <c r="C618" s="322"/>
      <c r="D618" s="322"/>
      <c r="E618" s="322"/>
      <c r="F618" s="322"/>
      <c r="G618" s="322"/>
      <c r="H618" s="322"/>
      <c r="I618" s="113"/>
      <c r="J618" s="107"/>
      <c r="K618" s="113"/>
      <c r="L618" s="143"/>
      <c r="M618" s="52"/>
    </row>
    <row r="619" spans="1:13" ht="25.5" customHeight="1" outlineLevel="2">
      <c r="A619" s="269" t="s">
        <v>145</v>
      </c>
      <c r="B619" s="269"/>
      <c r="C619" s="269"/>
      <c r="D619" s="269"/>
      <c r="E619" s="269"/>
      <c r="F619" s="269"/>
      <c r="G619" s="269"/>
      <c r="H619" s="269"/>
      <c r="I619" s="104"/>
      <c r="J619" s="104"/>
      <c r="K619" s="122"/>
      <c r="L619" s="142"/>
      <c r="M619" s="52"/>
    </row>
    <row r="620" spans="1:13" ht="25.5" customHeight="1" outlineLevel="4">
      <c r="A620" s="322" t="s">
        <v>160</v>
      </c>
      <c r="B620" s="322"/>
      <c r="C620" s="322"/>
      <c r="D620" s="322"/>
      <c r="E620" s="322"/>
      <c r="F620" s="322"/>
      <c r="G620" s="322"/>
      <c r="H620" s="322"/>
      <c r="I620" s="113"/>
      <c r="J620" s="107"/>
      <c r="K620" s="113"/>
      <c r="L620" s="143"/>
      <c r="M620" s="52"/>
    </row>
    <row r="621" spans="1:13" ht="25.5" customHeight="1" outlineLevel="2">
      <c r="A621" s="269" t="s">
        <v>146</v>
      </c>
      <c r="B621" s="269"/>
      <c r="C621" s="269"/>
      <c r="D621" s="269"/>
      <c r="E621" s="269"/>
      <c r="F621" s="269"/>
      <c r="G621" s="269"/>
      <c r="H621" s="269"/>
      <c r="I621" s="104"/>
      <c r="J621" s="104"/>
      <c r="K621" s="122"/>
      <c r="L621" s="142"/>
      <c r="M621" s="52"/>
    </row>
    <row r="622" spans="1:13" ht="25.5" customHeight="1" outlineLevel="4">
      <c r="A622" s="322" t="s">
        <v>160</v>
      </c>
      <c r="B622" s="322"/>
      <c r="C622" s="322"/>
      <c r="D622" s="322"/>
      <c r="E622" s="322"/>
      <c r="F622" s="322"/>
      <c r="G622" s="322"/>
      <c r="H622" s="322"/>
      <c r="I622" s="113"/>
      <c r="J622" s="107"/>
      <c r="K622" s="113"/>
      <c r="L622" s="145"/>
      <c r="M622" s="52"/>
    </row>
    <row r="623" spans="1:13" ht="25.5" customHeight="1" outlineLevel="2">
      <c r="A623" s="269" t="s">
        <v>147</v>
      </c>
      <c r="B623" s="269"/>
      <c r="C623" s="269"/>
      <c r="D623" s="269"/>
      <c r="E623" s="269"/>
      <c r="F623" s="269"/>
      <c r="G623" s="269"/>
      <c r="H623" s="269"/>
      <c r="I623" s="104"/>
      <c r="J623" s="104"/>
      <c r="K623" s="122"/>
      <c r="L623" s="146"/>
      <c r="M623" s="52"/>
    </row>
    <row r="624" spans="1:13" ht="25.5" customHeight="1" outlineLevel="4">
      <c r="A624" s="322" t="s">
        <v>160</v>
      </c>
      <c r="B624" s="322"/>
      <c r="C624" s="322"/>
      <c r="D624" s="322"/>
      <c r="E624" s="322"/>
      <c r="F624" s="322"/>
      <c r="G624" s="322"/>
      <c r="H624" s="322"/>
      <c r="I624" s="113"/>
      <c r="J624" s="107"/>
      <c r="K624" s="113"/>
      <c r="L624" s="143"/>
      <c r="M624" s="52"/>
    </row>
    <row r="625" spans="1:17" ht="25.5" customHeight="1" outlineLevel="2">
      <c r="A625" s="269" t="s">
        <v>148</v>
      </c>
      <c r="B625" s="269"/>
      <c r="C625" s="269"/>
      <c r="D625" s="269"/>
      <c r="E625" s="269"/>
      <c r="F625" s="269"/>
      <c r="G625" s="269"/>
      <c r="H625" s="269"/>
      <c r="I625" s="104"/>
      <c r="J625" s="104"/>
      <c r="K625" s="122"/>
      <c r="L625" s="142"/>
      <c r="M625" s="52"/>
    </row>
    <row r="626" spans="1:17" ht="25.5" customHeight="1" outlineLevel="4">
      <c r="A626" s="322" t="s">
        <v>160</v>
      </c>
      <c r="B626" s="322"/>
      <c r="C626" s="322"/>
      <c r="D626" s="322"/>
      <c r="E626" s="322"/>
      <c r="F626" s="322"/>
      <c r="G626" s="322"/>
      <c r="H626" s="322"/>
      <c r="I626" s="113"/>
      <c r="J626" s="107"/>
      <c r="K626" s="113"/>
      <c r="L626" s="143"/>
      <c r="M626" s="52"/>
    </row>
    <row r="627" spans="1:17" ht="25.5" customHeight="1" outlineLevel="2">
      <c r="A627" s="269" t="s">
        <v>149</v>
      </c>
      <c r="B627" s="269"/>
      <c r="C627" s="269"/>
      <c r="D627" s="269"/>
      <c r="E627" s="269"/>
      <c r="F627" s="269"/>
      <c r="G627" s="269"/>
      <c r="H627" s="269"/>
      <c r="I627" s="104"/>
      <c r="J627" s="104"/>
      <c r="K627" s="122"/>
      <c r="L627" s="142"/>
      <c r="M627" s="52"/>
    </row>
    <row r="628" spans="1:17" ht="25.5" customHeight="1" outlineLevel="4">
      <c r="A628" s="322" t="s">
        <v>160</v>
      </c>
      <c r="B628" s="322"/>
      <c r="C628" s="322"/>
      <c r="D628" s="322"/>
      <c r="E628" s="322"/>
      <c r="F628" s="322"/>
      <c r="G628" s="322"/>
      <c r="H628" s="322"/>
      <c r="I628" s="113"/>
      <c r="J628" s="107"/>
      <c r="K628" s="113"/>
      <c r="L628" s="143"/>
      <c r="M628" s="52"/>
    </row>
    <row r="629" spans="1:17" ht="25.5" customHeight="1" outlineLevel="2">
      <c r="A629" s="269" t="s">
        <v>151</v>
      </c>
      <c r="B629" s="269"/>
      <c r="C629" s="269"/>
      <c r="D629" s="269"/>
      <c r="E629" s="269"/>
      <c r="F629" s="269"/>
      <c r="G629" s="269"/>
      <c r="H629" s="269"/>
      <c r="I629" s="104"/>
      <c r="J629" s="104"/>
      <c r="K629" s="122"/>
      <c r="L629" s="142"/>
      <c r="M629" s="52"/>
    </row>
    <row r="630" spans="1:17" ht="25.5" customHeight="1" outlineLevel="4">
      <c r="A630" s="322" t="s">
        <v>160</v>
      </c>
      <c r="B630" s="322"/>
      <c r="C630" s="322"/>
      <c r="D630" s="322"/>
      <c r="E630" s="322"/>
      <c r="F630" s="322"/>
      <c r="G630" s="322"/>
      <c r="H630" s="322"/>
      <c r="I630" s="113"/>
      <c r="J630" s="107"/>
      <c r="K630" s="113"/>
      <c r="L630" s="143"/>
      <c r="M630" s="52"/>
    </row>
    <row r="631" spans="1:17" ht="25.5" customHeight="1" outlineLevel="2">
      <c r="A631" s="269" t="s">
        <v>150</v>
      </c>
      <c r="B631" s="269"/>
      <c r="C631" s="269"/>
      <c r="D631" s="269"/>
      <c r="E631" s="269"/>
      <c r="F631" s="269"/>
      <c r="G631" s="269"/>
      <c r="H631" s="269"/>
      <c r="I631" s="104"/>
      <c r="J631" s="104"/>
      <c r="K631" s="122"/>
      <c r="L631" s="142"/>
      <c r="M631" s="52"/>
    </row>
    <row r="632" spans="1:17" ht="25.5" customHeight="1" outlineLevel="4">
      <c r="A632" s="322" t="s">
        <v>160</v>
      </c>
      <c r="B632" s="322"/>
      <c r="C632" s="322"/>
      <c r="D632" s="322"/>
      <c r="E632" s="322"/>
      <c r="F632" s="322"/>
      <c r="G632" s="322"/>
      <c r="H632" s="322"/>
      <c r="I632" s="113"/>
      <c r="J632" s="107"/>
      <c r="K632" s="113"/>
      <c r="L632" s="143"/>
      <c r="M632" s="52"/>
    </row>
    <row r="633" spans="1:17" ht="25.5" customHeight="1" outlineLevel="4">
      <c r="A633" s="275" t="s">
        <v>156</v>
      </c>
      <c r="B633" s="275"/>
      <c r="C633" s="275"/>
      <c r="D633" s="275"/>
      <c r="E633" s="275"/>
      <c r="F633" s="275"/>
      <c r="G633" s="275"/>
      <c r="H633" s="275"/>
      <c r="I633" s="107"/>
      <c r="J633" s="108"/>
      <c r="K633" s="106"/>
      <c r="L633" s="138"/>
      <c r="M633" s="67"/>
    </row>
    <row r="634" spans="1:17" ht="25.5" customHeight="1" outlineLevel="5">
      <c r="A634" s="322" t="s">
        <v>160</v>
      </c>
      <c r="B634" s="322"/>
      <c r="C634" s="322"/>
      <c r="D634" s="322"/>
      <c r="E634" s="322"/>
      <c r="F634" s="322"/>
      <c r="G634" s="322"/>
      <c r="H634" s="322"/>
      <c r="I634" s="113"/>
      <c r="J634" s="109"/>
      <c r="K634" s="106"/>
      <c r="L634" s="141"/>
      <c r="M634" s="67"/>
    </row>
    <row r="635" spans="1:17" ht="25.5" customHeight="1" outlineLevel="4">
      <c r="A635" s="275" t="s">
        <v>157</v>
      </c>
      <c r="B635" s="275"/>
      <c r="C635" s="275"/>
      <c r="D635" s="275"/>
      <c r="E635" s="275"/>
      <c r="F635" s="275"/>
      <c r="G635" s="275"/>
      <c r="H635" s="275"/>
      <c r="I635" s="107"/>
      <c r="J635" s="108"/>
      <c r="K635" s="106"/>
      <c r="L635" s="138"/>
      <c r="M635" s="67"/>
    </row>
    <row r="636" spans="1:17" ht="25.5" customHeight="1" outlineLevel="5">
      <c r="A636" s="322" t="s">
        <v>160</v>
      </c>
      <c r="B636" s="322"/>
      <c r="C636" s="322"/>
      <c r="D636" s="322"/>
      <c r="E636" s="322"/>
      <c r="F636" s="322"/>
      <c r="G636" s="322"/>
      <c r="H636" s="322"/>
      <c r="I636" s="113"/>
      <c r="J636" s="109"/>
      <c r="K636" s="106"/>
      <c r="L636" s="141"/>
      <c r="M636" s="67"/>
    </row>
    <row r="638" spans="1:17" s="74" customFormat="1" ht="15.75">
      <c r="A638" s="123"/>
      <c r="B638" s="124"/>
      <c r="C638" s="124"/>
      <c r="D638" s="124"/>
      <c r="E638" s="124"/>
      <c r="F638" s="124"/>
      <c r="G638" s="125"/>
      <c r="H638" s="124"/>
      <c r="L638" s="147"/>
      <c r="O638" s="76"/>
      <c r="Q638" s="77"/>
    </row>
    <row r="639" spans="1:17" s="74" customFormat="1" ht="15.75">
      <c r="A639" s="126"/>
      <c r="B639" s="124"/>
      <c r="C639" s="124"/>
      <c r="D639" s="124"/>
      <c r="E639" s="124"/>
      <c r="F639" s="124"/>
      <c r="G639" s="125"/>
      <c r="H639" s="124"/>
      <c r="L639" s="147"/>
      <c r="O639" s="76"/>
      <c r="Q639" s="77"/>
    </row>
    <row r="640" spans="1:17" s="74" customFormat="1" ht="15.75">
      <c r="A640" s="126" t="s">
        <v>491</v>
      </c>
      <c r="B640" s="124"/>
      <c r="C640" s="124"/>
      <c r="D640" s="124"/>
      <c r="E640" s="124"/>
      <c r="F640" s="124"/>
      <c r="G640" s="125"/>
      <c r="H640" s="156" t="s">
        <v>684</v>
      </c>
      <c r="I640" s="124"/>
      <c r="J640" s="124"/>
      <c r="K640" s="157"/>
      <c r="L640" s="158" t="s">
        <v>685</v>
      </c>
      <c r="O640" s="76"/>
      <c r="Q640" s="77"/>
    </row>
    <row r="641" spans="1:17" s="74" customFormat="1" ht="12" customHeight="1">
      <c r="A641" s="126"/>
      <c r="B641" s="124"/>
      <c r="C641" s="124"/>
      <c r="D641" s="124"/>
      <c r="E641" s="124"/>
      <c r="F641" s="124"/>
      <c r="G641" s="125"/>
      <c r="H641" s="124"/>
      <c r="L641" s="147"/>
      <c r="O641" s="76"/>
      <c r="Q641" s="77"/>
    </row>
    <row r="642" spans="1:17" ht="11.45" customHeight="1">
      <c r="A642" s="127"/>
      <c r="B642" s="127"/>
      <c r="C642" s="127"/>
      <c r="D642" s="128"/>
      <c r="E642" s="127"/>
      <c r="F642" s="127"/>
      <c r="G642" s="129"/>
      <c r="H642" s="127"/>
      <c r="K642" s="2"/>
      <c r="L642" s="148"/>
      <c r="M642" s="2"/>
    </row>
    <row r="643" spans="1:17" s="74" customFormat="1" ht="15.75">
      <c r="A643" s="123"/>
      <c r="B643" s="124"/>
      <c r="C643" s="124"/>
      <c r="D643" s="124"/>
      <c r="E643" s="124"/>
      <c r="F643" s="124"/>
      <c r="G643" s="125"/>
      <c r="H643" s="124"/>
      <c r="L643" s="147"/>
      <c r="O643" s="76"/>
      <c r="Q643" s="77"/>
    </row>
    <row r="644" spans="1:17" s="74" customFormat="1" ht="15.75">
      <c r="A644" s="126"/>
      <c r="B644" s="124"/>
      <c r="C644" s="124"/>
      <c r="D644" s="124"/>
      <c r="E644" s="124"/>
      <c r="F644" s="124"/>
      <c r="G644" s="125"/>
      <c r="H644" s="124"/>
      <c r="L644" s="147"/>
      <c r="O644" s="76"/>
      <c r="Q644" s="77"/>
    </row>
    <row r="645" spans="1:17" s="74" customFormat="1" ht="15.75">
      <c r="A645" s="126"/>
      <c r="B645" s="124"/>
      <c r="C645" s="124"/>
      <c r="D645" s="124"/>
      <c r="E645" s="124"/>
      <c r="F645" s="124"/>
      <c r="G645" s="125"/>
      <c r="H645" s="124"/>
      <c r="L645" s="147"/>
      <c r="O645" s="76"/>
      <c r="Q645" s="77"/>
    </row>
  </sheetData>
  <mergeCells count="629">
    <mergeCell ref="A632:H632"/>
    <mergeCell ref="A633:H633"/>
    <mergeCell ref="A634:H634"/>
    <mergeCell ref="A635:H635"/>
    <mergeCell ref="A636:H636"/>
    <mergeCell ref="A626:H626"/>
    <mergeCell ref="A627:H627"/>
    <mergeCell ref="A628:H628"/>
    <mergeCell ref="A629:H629"/>
    <mergeCell ref="A630:H630"/>
    <mergeCell ref="A631:H631"/>
    <mergeCell ref="A620:H620"/>
    <mergeCell ref="A621:H621"/>
    <mergeCell ref="A622:H622"/>
    <mergeCell ref="A623:H623"/>
    <mergeCell ref="A624:H624"/>
    <mergeCell ref="A625:H625"/>
    <mergeCell ref="A614:H614"/>
    <mergeCell ref="A615:H615"/>
    <mergeCell ref="A616:H616"/>
    <mergeCell ref="A617:H617"/>
    <mergeCell ref="A618:H618"/>
    <mergeCell ref="A619:H619"/>
    <mergeCell ref="A608:H608"/>
    <mergeCell ref="A609:H609"/>
    <mergeCell ref="A610:H610"/>
    <mergeCell ref="A611:H611"/>
    <mergeCell ref="A612:H612"/>
    <mergeCell ref="A613:H613"/>
    <mergeCell ref="A602:H602"/>
    <mergeCell ref="A603:H603"/>
    <mergeCell ref="A604:H604"/>
    <mergeCell ref="A605:H605"/>
    <mergeCell ref="A606:H606"/>
    <mergeCell ref="A607:H607"/>
    <mergeCell ref="A596:H596"/>
    <mergeCell ref="A597:H597"/>
    <mergeCell ref="A598:H598"/>
    <mergeCell ref="A599:H599"/>
    <mergeCell ref="A600:H600"/>
    <mergeCell ref="A601:H601"/>
    <mergeCell ref="A590:H590"/>
    <mergeCell ref="A591:H591"/>
    <mergeCell ref="A592:H592"/>
    <mergeCell ref="A593:H593"/>
    <mergeCell ref="A594:H594"/>
    <mergeCell ref="A595:H595"/>
    <mergeCell ref="A584:H584"/>
    <mergeCell ref="A585:H585"/>
    <mergeCell ref="A586:H586"/>
    <mergeCell ref="A587:H587"/>
    <mergeCell ref="A588:H588"/>
    <mergeCell ref="A589:H589"/>
    <mergeCell ref="A578:H578"/>
    <mergeCell ref="A579:H579"/>
    <mergeCell ref="A580:H580"/>
    <mergeCell ref="A581:H581"/>
    <mergeCell ref="A582:H582"/>
    <mergeCell ref="A583:H583"/>
    <mergeCell ref="A572:H572"/>
    <mergeCell ref="A573:H573"/>
    <mergeCell ref="A574:H574"/>
    <mergeCell ref="A575:H575"/>
    <mergeCell ref="A576:H576"/>
    <mergeCell ref="A577:H577"/>
    <mergeCell ref="A566:H566"/>
    <mergeCell ref="A567:H567"/>
    <mergeCell ref="A568:H568"/>
    <mergeCell ref="A569:H569"/>
    <mergeCell ref="A570:H570"/>
    <mergeCell ref="A571:H571"/>
    <mergeCell ref="A560:H560"/>
    <mergeCell ref="A561:H561"/>
    <mergeCell ref="A562:H562"/>
    <mergeCell ref="A563:H563"/>
    <mergeCell ref="A564:H564"/>
    <mergeCell ref="A565:H565"/>
    <mergeCell ref="A554:H554"/>
    <mergeCell ref="A555:H555"/>
    <mergeCell ref="A556:H556"/>
    <mergeCell ref="A557:H557"/>
    <mergeCell ref="A558:H558"/>
    <mergeCell ref="A559:H559"/>
    <mergeCell ref="A548:H548"/>
    <mergeCell ref="A549:H549"/>
    <mergeCell ref="A550:H550"/>
    <mergeCell ref="A551:H551"/>
    <mergeCell ref="A552:H552"/>
    <mergeCell ref="A553:H553"/>
    <mergeCell ref="A542:H542"/>
    <mergeCell ref="A543:H543"/>
    <mergeCell ref="A544:H544"/>
    <mergeCell ref="A545:H545"/>
    <mergeCell ref="A546:H546"/>
    <mergeCell ref="A547:H547"/>
    <mergeCell ref="A536:H536"/>
    <mergeCell ref="A537:H537"/>
    <mergeCell ref="A538:H538"/>
    <mergeCell ref="A539:H539"/>
    <mergeCell ref="A540:H540"/>
    <mergeCell ref="A541:H541"/>
    <mergeCell ref="A530:H530"/>
    <mergeCell ref="A531:H531"/>
    <mergeCell ref="A532:H532"/>
    <mergeCell ref="A533:H533"/>
    <mergeCell ref="A534:H534"/>
    <mergeCell ref="A535:H535"/>
    <mergeCell ref="A524:H524"/>
    <mergeCell ref="A525:H525"/>
    <mergeCell ref="A526:H526"/>
    <mergeCell ref="A527:H527"/>
    <mergeCell ref="A528:H528"/>
    <mergeCell ref="A529:H529"/>
    <mergeCell ref="A518:H518"/>
    <mergeCell ref="A519:H519"/>
    <mergeCell ref="A520:H520"/>
    <mergeCell ref="A521:H521"/>
    <mergeCell ref="A522:H522"/>
    <mergeCell ref="A523:H523"/>
    <mergeCell ref="A512:H512"/>
    <mergeCell ref="A513:H513"/>
    <mergeCell ref="A514:H514"/>
    <mergeCell ref="A515:H515"/>
    <mergeCell ref="A516:H516"/>
    <mergeCell ref="A517:H517"/>
    <mergeCell ref="A506:H506"/>
    <mergeCell ref="A507:H507"/>
    <mergeCell ref="A508:H508"/>
    <mergeCell ref="A509:H509"/>
    <mergeCell ref="A510:H510"/>
    <mergeCell ref="A511:H511"/>
    <mergeCell ref="A500:H500"/>
    <mergeCell ref="A501:H501"/>
    <mergeCell ref="A502:H502"/>
    <mergeCell ref="A503:H503"/>
    <mergeCell ref="A504:H504"/>
    <mergeCell ref="A505:H505"/>
    <mergeCell ref="A494:H494"/>
    <mergeCell ref="A495:H495"/>
    <mergeCell ref="A496:H496"/>
    <mergeCell ref="A497:H497"/>
    <mergeCell ref="A498:H498"/>
    <mergeCell ref="A499:H499"/>
    <mergeCell ref="A488:H488"/>
    <mergeCell ref="A489:H489"/>
    <mergeCell ref="A490:H490"/>
    <mergeCell ref="A491:H491"/>
    <mergeCell ref="A492:H492"/>
    <mergeCell ref="A493:H493"/>
    <mergeCell ref="A482:H482"/>
    <mergeCell ref="A483:H483"/>
    <mergeCell ref="A484:H484"/>
    <mergeCell ref="A485:H485"/>
    <mergeCell ref="A486:H486"/>
    <mergeCell ref="A487:H487"/>
    <mergeCell ref="A476:H476"/>
    <mergeCell ref="A477:H477"/>
    <mergeCell ref="A478:H478"/>
    <mergeCell ref="A479:H479"/>
    <mergeCell ref="A480:H480"/>
    <mergeCell ref="A481:H481"/>
    <mergeCell ref="A470:H470"/>
    <mergeCell ref="A471:H471"/>
    <mergeCell ref="A472:H472"/>
    <mergeCell ref="A473:H473"/>
    <mergeCell ref="A474:H474"/>
    <mergeCell ref="A475:H475"/>
    <mergeCell ref="A464:H464"/>
    <mergeCell ref="A465:H465"/>
    <mergeCell ref="A466:H466"/>
    <mergeCell ref="A467:H467"/>
    <mergeCell ref="A468:H468"/>
    <mergeCell ref="A469:H469"/>
    <mergeCell ref="A458:H458"/>
    <mergeCell ref="A459:H459"/>
    <mergeCell ref="A460:H460"/>
    <mergeCell ref="A461:H461"/>
    <mergeCell ref="A462:H462"/>
    <mergeCell ref="A463:H463"/>
    <mergeCell ref="A452:H452"/>
    <mergeCell ref="A453:H453"/>
    <mergeCell ref="A454:H454"/>
    <mergeCell ref="A455:H455"/>
    <mergeCell ref="A456:H456"/>
    <mergeCell ref="A457:H457"/>
    <mergeCell ref="A446:H446"/>
    <mergeCell ref="A447:H447"/>
    <mergeCell ref="A448:H448"/>
    <mergeCell ref="A449:H449"/>
    <mergeCell ref="A450:H450"/>
    <mergeCell ref="A451:H451"/>
    <mergeCell ref="A440:H440"/>
    <mergeCell ref="A441:H441"/>
    <mergeCell ref="A442:H442"/>
    <mergeCell ref="A443:H443"/>
    <mergeCell ref="A444:H444"/>
    <mergeCell ref="A445:H445"/>
    <mergeCell ref="A434:H434"/>
    <mergeCell ref="A435:H435"/>
    <mergeCell ref="A436:H436"/>
    <mergeCell ref="A437:H437"/>
    <mergeCell ref="A438:H438"/>
    <mergeCell ref="A439:H439"/>
    <mergeCell ref="A428:H428"/>
    <mergeCell ref="A429:H429"/>
    <mergeCell ref="A430:H430"/>
    <mergeCell ref="A431:H431"/>
    <mergeCell ref="A432:H432"/>
    <mergeCell ref="A433:H433"/>
    <mergeCell ref="A422:H422"/>
    <mergeCell ref="A423:H423"/>
    <mergeCell ref="A424:H424"/>
    <mergeCell ref="A425:H425"/>
    <mergeCell ref="A426:H426"/>
    <mergeCell ref="A427:H427"/>
    <mergeCell ref="A416:H416"/>
    <mergeCell ref="A417:H417"/>
    <mergeCell ref="A418:H418"/>
    <mergeCell ref="A419:H419"/>
    <mergeCell ref="A420:H420"/>
    <mergeCell ref="A421:H421"/>
    <mergeCell ref="A410:H410"/>
    <mergeCell ref="A411:H411"/>
    <mergeCell ref="A412:H412"/>
    <mergeCell ref="A413:H413"/>
    <mergeCell ref="A414:H414"/>
    <mergeCell ref="A415:H415"/>
    <mergeCell ref="A404:H404"/>
    <mergeCell ref="A405:H405"/>
    <mergeCell ref="A406:H406"/>
    <mergeCell ref="A407:H407"/>
    <mergeCell ref="A408:H408"/>
    <mergeCell ref="A409:H409"/>
    <mergeCell ref="A398:H398"/>
    <mergeCell ref="A399:H399"/>
    <mergeCell ref="A400:H400"/>
    <mergeCell ref="A401:H401"/>
    <mergeCell ref="A402:H402"/>
    <mergeCell ref="A403:H403"/>
    <mergeCell ref="A392:H392"/>
    <mergeCell ref="A393:H393"/>
    <mergeCell ref="A394:H394"/>
    <mergeCell ref="A395:H395"/>
    <mergeCell ref="A396:H396"/>
    <mergeCell ref="A397:H397"/>
    <mergeCell ref="A386:H386"/>
    <mergeCell ref="A387:H387"/>
    <mergeCell ref="A388:H388"/>
    <mergeCell ref="A389:H389"/>
    <mergeCell ref="A390:H390"/>
    <mergeCell ref="A391:H391"/>
    <mergeCell ref="A380:H380"/>
    <mergeCell ref="A381:H381"/>
    <mergeCell ref="A382:H382"/>
    <mergeCell ref="A383:H383"/>
    <mergeCell ref="A384:H384"/>
    <mergeCell ref="A385:H385"/>
    <mergeCell ref="A374:H374"/>
    <mergeCell ref="A375:H375"/>
    <mergeCell ref="A376:H376"/>
    <mergeCell ref="A377:H377"/>
    <mergeCell ref="A378:H378"/>
    <mergeCell ref="A379:H379"/>
    <mergeCell ref="A368:H368"/>
    <mergeCell ref="A369:H369"/>
    <mergeCell ref="A370:H370"/>
    <mergeCell ref="A371:H371"/>
    <mergeCell ref="A372:H372"/>
    <mergeCell ref="A373:H373"/>
    <mergeCell ref="A362:H362"/>
    <mergeCell ref="A363:H363"/>
    <mergeCell ref="A364:H364"/>
    <mergeCell ref="A365:H365"/>
    <mergeCell ref="A366:H366"/>
    <mergeCell ref="A367:H367"/>
    <mergeCell ref="A356:H356"/>
    <mergeCell ref="A357:H357"/>
    <mergeCell ref="A358:H358"/>
    <mergeCell ref="A359:H359"/>
    <mergeCell ref="A360:H360"/>
    <mergeCell ref="A361:H361"/>
    <mergeCell ref="A350:H350"/>
    <mergeCell ref="A351:H351"/>
    <mergeCell ref="A352:H352"/>
    <mergeCell ref="A353:H353"/>
    <mergeCell ref="A354:H354"/>
    <mergeCell ref="A355:H355"/>
    <mergeCell ref="A344:H344"/>
    <mergeCell ref="A345:H345"/>
    <mergeCell ref="A346:H346"/>
    <mergeCell ref="A347:H347"/>
    <mergeCell ref="A348:H348"/>
    <mergeCell ref="A349:H349"/>
    <mergeCell ref="A338:H338"/>
    <mergeCell ref="A339:H339"/>
    <mergeCell ref="A340:H340"/>
    <mergeCell ref="A341:H341"/>
    <mergeCell ref="A342:H342"/>
    <mergeCell ref="A343:H343"/>
    <mergeCell ref="A332:H332"/>
    <mergeCell ref="A333:H333"/>
    <mergeCell ref="A334:H334"/>
    <mergeCell ref="A335:H335"/>
    <mergeCell ref="A336:H336"/>
    <mergeCell ref="A337:H337"/>
    <mergeCell ref="A326:H326"/>
    <mergeCell ref="A327:H327"/>
    <mergeCell ref="A328:H328"/>
    <mergeCell ref="A329:H329"/>
    <mergeCell ref="A330:H330"/>
    <mergeCell ref="A331:H331"/>
    <mergeCell ref="A320:H320"/>
    <mergeCell ref="A321:H321"/>
    <mergeCell ref="A322:H322"/>
    <mergeCell ref="A323:H323"/>
    <mergeCell ref="A324:H324"/>
    <mergeCell ref="A325:H325"/>
    <mergeCell ref="A314:H314"/>
    <mergeCell ref="A315:H315"/>
    <mergeCell ref="A316:H316"/>
    <mergeCell ref="A317:H317"/>
    <mergeCell ref="A318:H318"/>
    <mergeCell ref="A319:H319"/>
    <mergeCell ref="A308:H308"/>
    <mergeCell ref="A309:H309"/>
    <mergeCell ref="A310:H310"/>
    <mergeCell ref="A311:H311"/>
    <mergeCell ref="A312:H312"/>
    <mergeCell ref="A313:H313"/>
    <mergeCell ref="A302:H302"/>
    <mergeCell ref="A303:H303"/>
    <mergeCell ref="A304:H304"/>
    <mergeCell ref="A305:H305"/>
    <mergeCell ref="A306:H306"/>
    <mergeCell ref="A307:H307"/>
    <mergeCell ref="A296:H296"/>
    <mergeCell ref="A297:H297"/>
    <mergeCell ref="A298:H298"/>
    <mergeCell ref="A299:H299"/>
    <mergeCell ref="A300:H300"/>
    <mergeCell ref="A301:H301"/>
    <mergeCell ref="A290:H290"/>
    <mergeCell ref="A291:H291"/>
    <mergeCell ref="A292:H292"/>
    <mergeCell ref="A293:H293"/>
    <mergeCell ref="A294:H294"/>
    <mergeCell ref="A295:H295"/>
    <mergeCell ref="A284:H284"/>
    <mergeCell ref="A285:H285"/>
    <mergeCell ref="A286:H286"/>
    <mergeCell ref="A287:H287"/>
    <mergeCell ref="A288:H288"/>
    <mergeCell ref="A289:H289"/>
    <mergeCell ref="A278:H278"/>
    <mergeCell ref="A279:H279"/>
    <mergeCell ref="A280:H280"/>
    <mergeCell ref="A281:H281"/>
    <mergeCell ref="A282:H282"/>
    <mergeCell ref="A283:H283"/>
    <mergeCell ref="A272:H272"/>
    <mergeCell ref="A273:H273"/>
    <mergeCell ref="A274:H274"/>
    <mergeCell ref="A275:H275"/>
    <mergeCell ref="A276:H276"/>
    <mergeCell ref="A277:H277"/>
    <mergeCell ref="A266:H266"/>
    <mergeCell ref="A267:H267"/>
    <mergeCell ref="A268:H268"/>
    <mergeCell ref="A269:H269"/>
    <mergeCell ref="A270:H270"/>
    <mergeCell ref="A271:H271"/>
    <mergeCell ref="A260:H260"/>
    <mergeCell ref="A261:H261"/>
    <mergeCell ref="A262:H262"/>
    <mergeCell ref="A263:H263"/>
    <mergeCell ref="A264:H264"/>
    <mergeCell ref="A265:H265"/>
    <mergeCell ref="A254:H254"/>
    <mergeCell ref="A255:H255"/>
    <mergeCell ref="A256:H256"/>
    <mergeCell ref="A257:H257"/>
    <mergeCell ref="A258:H258"/>
    <mergeCell ref="A259:H259"/>
    <mergeCell ref="A248:H248"/>
    <mergeCell ref="A249:H249"/>
    <mergeCell ref="A250:H250"/>
    <mergeCell ref="A251:H251"/>
    <mergeCell ref="A252:H252"/>
    <mergeCell ref="A253:H253"/>
    <mergeCell ref="A242:H242"/>
    <mergeCell ref="A243:H243"/>
    <mergeCell ref="A244:H244"/>
    <mergeCell ref="A245:H245"/>
    <mergeCell ref="A246:H246"/>
    <mergeCell ref="A247:H247"/>
    <mergeCell ref="A236:H236"/>
    <mergeCell ref="A237:H237"/>
    <mergeCell ref="A238:H238"/>
    <mergeCell ref="A239:H239"/>
    <mergeCell ref="A240:H240"/>
    <mergeCell ref="A241:H241"/>
    <mergeCell ref="A230:H230"/>
    <mergeCell ref="A231:H231"/>
    <mergeCell ref="A232:H232"/>
    <mergeCell ref="A233:H233"/>
    <mergeCell ref="A234:H234"/>
    <mergeCell ref="A235:H235"/>
    <mergeCell ref="A224:H224"/>
    <mergeCell ref="A225:H225"/>
    <mergeCell ref="A226:H226"/>
    <mergeCell ref="A227:H227"/>
    <mergeCell ref="A228:H228"/>
    <mergeCell ref="A229:H229"/>
    <mergeCell ref="A218:H218"/>
    <mergeCell ref="A219:H219"/>
    <mergeCell ref="A220:H220"/>
    <mergeCell ref="A221:H221"/>
    <mergeCell ref="A222:H222"/>
    <mergeCell ref="A223:H223"/>
    <mergeCell ref="A212:H212"/>
    <mergeCell ref="A213:H213"/>
    <mergeCell ref="A214:H214"/>
    <mergeCell ref="A215:H215"/>
    <mergeCell ref="A216:H216"/>
    <mergeCell ref="A217:H217"/>
    <mergeCell ref="A206:H206"/>
    <mergeCell ref="A207:H207"/>
    <mergeCell ref="A208:H208"/>
    <mergeCell ref="A209:H209"/>
    <mergeCell ref="A210:H210"/>
    <mergeCell ref="A211:H211"/>
    <mergeCell ref="A200:H200"/>
    <mergeCell ref="A201:H201"/>
    <mergeCell ref="A202:H202"/>
    <mergeCell ref="A203:H203"/>
    <mergeCell ref="A204:H204"/>
    <mergeCell ref="A205:H205"/>
    <mergeCell ref="A194:H194"/>
    <mergeCell ref="A195:H195"/>
    <mergeCell ref="A196:H196"/>
    <mergeCell ref="A197:H197"/>
    <mergeCell ref="A198:H198"/>
    <mergeCell ref="A199:H199"/>
    <mergeCell ref="A188:H188"/>
    <mergeCell ref="A189:H189"/>
    <mergeCell ref="A190:H190"/>
    <mergeCell ref="A191:H191"/>
    <mergeCell ref="A192:H192"/>
    <mergeCell ref="A193:H193"/>
    <mergeCell ref="A182:H182"/>
    <mergeCell ref="A183:H183"/>
    <mergeCell ref="A184:H184"/>
    <mergeCell ref="A185:H185"/>
    <mergeCell ref="A186:H186"/>
    <mergeCell ref="A187:H187"/>
    <mergeCell ref="A176:H176"/>
    <mergeCell ref="A177:H177"/>
    <mergeCell ref="A178:H178"/>
    <mergeCell ref="A179:H179"/>
    <mergeCell ref="A180:H180"/>
    <mergeCell ref="A181:H181"/>
    <mergeCell ref="A170:H170"/>
    <mergeCell ref="A171:H171"/>
    <mergeCell ref="A172:H172"/>
    <mergeCell ref="A173:H173"/>
    <mergeCell ref="A174:H174"/>
    <mergeCell ref="A175:H175"/>
    <mergeCell ref="A164:H164"/>
    <mergeCell ref="A165:H165"/>
    <mergeCell ref="A166:H166"/>
    <mergeCell ref="A167:H167"/>
    <mergeCell ref="A168:H168"/>
    <mergeCell ref="A169:H169"/>
    <mergeCell ref="A158:H158"/>
    <mergeCell ref="A159:H159"/>
    <mergeCell ref="A160:H160"/>
    <mergeCell ref="A161:H161"/>
    <mergeCell ref="A162:H162"/>
    <mergeCell ref="A163:H163"/>
    <mergeCell ref="A152:H152"/>
    <mergeCell ref="A153:H153"/>
    <mergeCell ref="A154:H154"/>
    <mergeCell ref="A155:H155"/>
    <mergeCell ref="A156:H156"/>
    <mergeCell ref="A157:H157"/>
    <mergeCell ref="A146:H146"/>
    <mergeCell ref="A147:H147"/>
    <mergeCell ref="A148:H148"/>
    <mergeCell ref="A149:H149"/>
    <mergeCell ref="A150:H150"/>
    <mergeCell ref="A151:H151"/>
    <mergeCell ref="A140:H140"/>
    <mergeCell ref="A141:H141"/>
    <mergeCell ref="A142:H142"/>
    <mergeCell ref="A143:H143"/>
    <mergeCell ref="A144:H144"/>
    <mergeCell ref="A145:H145"/>
    <mergeCell ref="A134:H134"/>
    <mergeCell ref="A135:H135"/>
    <mergeCell ref="A136:H136"/>
    <mergeCell ref="A137:H137"/>
    <mergeCell ref="A138:H138"/>
    <mergeCell ref="A139:H139"/>
    <mergeCell ref="A128:H128"/>
    <mergeCell ref="A129:H129"/>
    <mergeCell ref="A130:H130"/>
    <mergeCell ref="A131:H131"/>
    <mergeCell ref="A132:H132"/>
    <mergeCell ref="A133:H133"/>
    <mergeCell ref="A122:H122"/>
    <mergeCell ref="A123:H123"/>
    <mergeCell ref="A124:H124"/>
    <mergeCell ref="A125:H125"/>
    <mergeCell ref="A126:H126"/>
    <mergeCell ref="A127:H127"/>
    <mergeCell ref="A116:H116"/>
    <mergeCell ref="A117:H117"/>
    <mergeCell ref="A118:H118"/>
    <mergeCell ref="A119:H119"/>
    <mergeCell ref="A120:H120"/>
    <mergeCell ref="A121:H121"/>
    <mergeCell ref="A110:H110"/>
    <mergeCell ref="A111:H111"/>
    <mergeCell ref="A112:H112"/>
    <mergeCell ref="A113:H113"/>
    <mergeCell ref="A114:H114"/>
    <mergeCell ref="A115:H115"/>
    <mergeCell ref="A104:H104"/>
    <mergeCell ref="A105:H105"/>
    <mergeCell ref="A106:H106"/>
    <mergeCell ref="A107:H107"/>
    <mergeCell ref="A108:H108"/>
    <mergeCell ref="A109:H109"/>
    <mergeCell ref="A98:H98"/>
    <mergeCell ref="A99:H99"/>
    <mergeCell ref="A100:H100"/>
    <mergeCell ref="A101:H101"/>
    <mergeCell ref="A102:H102"/>
    <mergeCell ref="A103:H103"/>
    <mergeCell ref="A92:H92"/>
    <mergeCell ref="A93:H93"/>
    <mergeCell ref="A94:H94"/>
    <mergeCell ref="A95:H95"/>
    <mergeCell ref="A96:H96"/>
    <mergeCell ref="A97:H97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84:H84"/>
    <mergeCell ref="A85:H85"/>
    <mergeCell ref="A74:H74"/>
    <mergeCell ref="A75:H75"/>
    <mergeCell ref="A76:H76"/>
    <mergeCell ref="A77:H77"/>
    <mergeCell ref="A78:H78"/>
    <mergeCell ref="A79:H79"/>
    <mergeCell ref="A68:H68"/>
    <mergeCell ref="A69:H69"/>
    <mergeCell ref="A70:H70"/>
    <mergeCell ref="A71:H71"/>
    <mergeCell ref="A72:H72"/>
    <mergeCell ref="A73:H73"/>
    <mergeCell ref="A62:H62"/>
    <mergeCell ref="A63:H63"/>
    <mergeCell ref="A64:H64"/>
    <mergeCell ref="A65:H65"/>
    <mergeCell ref="A66:H66"/>
    <mergeCell ref="A67:H67"/>
    <mergeCell ref="A56:H56"/>
    <mergeCell ref="A57:H57"/>
    <mergeCell ref="A58:H58"/>
    <mergeCell ref="A59:H59"/>
    <mergeCell ref="A60:H60"/>
    <mergeCell ref="A61:H61"/>
    <mergeCell ref="A50:H50"/>
    <mergeCell ref="A51:H51"/>
    <mergeCell ref="A52:H52"/>
    <mergeCell ref="A53:H53"/>
    <mergeCell ref="A54:H54"/>
    <mergeCell ref="A55:H55"/>
    <mergeCell ref="A44:H44"/>
    <mergeCell ref="A45:H45"/>
    <mergeCell ref="A46:H46"/>
    <mergeCell ref="A47:H47"/>
    <mergeCell ref="A48:H48"/>
    <mergeCell ref="A49:H49"/>
    <mergeCell ref="A38:H38"/>
    <mergeCell ref="A39:H39"/>
    <mergeCell ref="A40:H40"/>
    <mergeCell ref="A41:H41"/>
    <mergeCell ref="A42:H42"/>
    <mergeCell ref="A43:H43"/>
    <mergeCell ref="A32:H32"/>
    <mergeCell ref="A33:H33"/>
    <mergeCell ref="A34:H34"/>
    <mergeCell ref="A35:H35"/>
    <mergeCell ref="A36:H36"/>
    <mergeCell ref="A37:H37"/>
    <mergeCell ref="A26:H26"/>
    <mergeCell ref="A27:H27"/>
    <mergeCell ref="A28:H28"/>
    <mergeCell ref="A29:H29"/>
    <mergeCell ref="A30:H30"/>
    <mergeCell ref="A31:H31"/>
    <mergeCell ref="A23:H23"/>
    <mergeCell ref="A24:H24"/>
    <mergeCell ref="A25:H25"/>
    <mergeCell ref="A14:H14"/>
    <mergeCell ref="A15:H15"/>
    <mergeCell ref="A16:H16"/>
    <mergeCell ref="A17:H17"/>
    <mergeCell ref="A18:H18"/>
    <mergeCell ref="A19:H19"/>
    <mergeCell ref="A5:L6"/>
    <mergeCell ref="A10:H10"/>
    <mergeCell ref="A11:H11"/>
    <mergeCell ref="A12:H12"/>
    <mergeCell ref="A13:H13"/>
    <mergeCell ref="A20:H20"/>
    <mergeCell ref="A21:H21"/>
    <mergeCell ref="A22:H22"/>
    <mergeCell ref="K2:L2"/>
  </mergeCells>
  <pageMargins left="0.74803149606299213" right="0.55118110236220474" top="0.39370078740157483" bottom="0.6692913385826772" header="0.51181102362204722" footer="0.51181102362204722"/>
  <pageSetup paperSize="9" scale="69" firstPageNumber="181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645"/>
  <sheetViews>
    <sheetView topLeftCell="A457" zoomScaleNormal="100" workbookViewId="0">
      <selection activeCell="V12" sqref="V12"/>
    </sheetView>
  </sheetViews>
  <sheetFormatPr defaultColWidth="10.1640625" defaultRowHeight="11.45" customHeight="1" outlineLevelRow="4"/>
  <cols>
    <col min="1" max="1" width="24" style="99" customWidth="1"/>
    <col min="2" max="2" width="14.6640625" style="99" customWidth="1"/>
    <col min="3" max="3" width="9.5" style="99" customWidth="1"/>
    <col min="4" max="6" width="4.33203125" style="99" customWidth="1"/>
    <col min="7" max="7" width="7" style="99" customWidth="1"/>
    <col min="8" max="8" width="28" style="99" customWidth="1"/>
    <col min="9" max="10" width="10.1640625" style="3" customWidth="1"/>
    <col min="11" max="11" width="21.33203125" style="17" customWidth="1"/>
    <col min="12" max="12" width="20.33203125" style="131" customWidth="1"/>
    <col min="13" max="13" width="21.6640625" style="7" hidden="1" customWidth="1"/>
    <col min="14" max="15" width="21.6640625" style="7" customWidth="1"/>
    <col min="16" max="16" width="0" style="2" hidden="1" customWidth="1"/>
    <col min="17" max="17" width="0" style="22" hidden="1" customWidth="1"/>
    <col min="18" max="18" width="0" style="2" hidden="1" customWidth="1"/>
    <col min="19" max="19" width="0" style="23" hidden="1" customWidth="1"/>
    <col min="20" max="20" width="0" style="2" hidden="1" customWidth="1"/>
    <col min="21" max="16384" width="10.1640625" style="2"/>
  </cols>
  <sheetData>
    <row r="1" spans="1:20" ht="20.25" customHeight="1">
      <c r="L1" s="228" t="s">
        <v>242</v>
      </c>
      <c r="M1" s="100" t="s">
        <v>783</v>
      </c>
      <c r="N1" s="100"/>
      <c r="O1" s="100"/>
    </row>
    <row r="2" spans="1:20" ht="49.5" customHeight="1">
      <c r="K2" s="374" t="s">
        <v>152</v>
      </c>
      <c r="L2" s="374"/>
      <c r="M2" s="227"/>
      <c r="N2" s="101"/>
      <c r="O2" s="101"/>
    </row>
    <row r="5" spans="1:20" ht="12" customHeight="1">
      <c r="A5" s="301" t="s">
        <v>850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162"/>
      <c r="O5" s="162"/>
    </row>
    <row r="6" spans="1:20" ht="12" customHeight="1">
      <c r="A6" s="301"/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162"/>
      <c r="O6" s="162"/>
    </row>
    <row r="8" spans="1:20" ht="11.1" customHeight="1">
      <c r="D8" s="102"/>
      <c r="E8" s="102"/>
      <c r="F8" s="102"/>
      <c r="G8" s="102"/>
      <c r="H8" s="102"/>
      <c r="I8" s="103"/>
    </row>
    <row r="10" spans="1:20" ht="45.75" customHeight="1" thickBot="1">
      <c r="A10" s="316" t="s">
        <v>0</v>
      </c>
      <c r="B10" s="316"/>
      <c r="C10" s="316"/>
      <c r="D10" s="316"/>
      <c r="E10" s="316"/>
      <c r="F10" s="316"/>
      <c r="G10" s="316"/>
      <c r="H10" s="316"/>
      <c r="I10" s="19" t="s">
        <v>1</v>
      </c>
      <c r="J10" s="19" t="s">
        <v>2</v>
      </c>
      <c r="K10" s="10" t="s">
        <v>3</v>
      </c>
      <c r="L10" s="132" t="s">
        <v>241</v>
      </c>
      <c r="M10" s="19" t="s">
        <v>784</v>
      </c>
      <c r="N10" s="49"/>
      <c r="O10" s="49"/>
      <c r="P10" s="50" t="s">
        <v>414</v>
      </c>
      <c r="Q10" s="50" t="s">
        <v>415</v>
      </c>
      <c r="R10" s="50" t="s">
        <v>416</v>
      </c>
      <c r="S10" s="50" t="s">
        <v>417</v>
      </c>
      <c r="T10" s="2">
        <v>1000</v>
      </c>
    </row>
    <row r="11" spans="1:20" ht="25.5" customHeight="1" outlineLevel="1">
      <c r="A11" s="344" t="s">
        <v>4</v>
      </c>
      <c r="B11" s="344"/>
      <c r="C11" s="344"/>
      <c r="D11" s="344"/>
      <c r="E11" s="344"/>
      <c r="F11" s="344"/>
      <c r="G11" s="344"/>
      <c r="H11" s="344"/>
      <c r="I11" s="104"/>
      <c r="J11" s="105"/>
      <c r="K11" s="106"/>
      <c r="L11" s="133"/>
      <c r="M11" s="163"/>
      <c r="N11" s="52"/>
      <c r="O11" s="52"/>
    </row>
    <row r="12" spans="1:20" ht="25.5" customHeight="1" outlineLevel="2">
      <c r="A12" s="344" t="s">
        <v>5</v>
      </c>
      <c r="B12" s="344"/>
      <c r="C12" s="344"/>
      <c r="D12" s="344"/>
      <c r="E12" s="344"/>
      <c r="F12" s="344"/>
      <c r="G12" s="344"/>
      <c r="H12" s="344"/>
      <c r="I12" s="104"/>
      <c r="J12" s="105"/>
      <c r="K12" s="106"/>
      <c r="L12" s="133"/>
      <c r="M12" s="163"/>
      <c r="N12" s="52"/>
      <c r="O12" s="52"/>
    </row>
    <row r="13" spans="1:20" ht="25.5" customHeight="1" outlineLevel="3">
      <c r="A13" s="344" t="s">
        <v>232</v>
      </c>
      <c r="B13" s="344"/>
      <c r="C13" s="344"/>
      <c r="D13" s="344"/>
      <c r="E13" s="344"/>
      <c r="F13" s="344"/>
      <c r="G13" s="344"/>
      <c r="H13" s="344"/>
      <c r="I13" s="104"/>
      <c r="J13" s="105"/>
      <c r="K13" s="106"/>
      <c r="L13" s="133"/>
      <c r="M13" s="163"/>
      <c r="N13" s="52"/>
      <c r="O13" s="52"/>
    </row>
    <row r="14" spans="1:20" ht="25.5" customHeight="1" outlineLevel="4">
      <c r="A14" s="323" t="s">
        <v>494</v>
      </c>
      <c r="B14" s="323"/>
      <c r="C14" s="323"/>
      <c r="D14" s="323"/>
      <c r="E14" s="323"/>
      <c r="F14" s="323"/>
      <c r="G14" s="323"/>
      <c r="H14" s="323"/>
      <c r="I14" s="164"/>
      <c r="J14" s="165"/>
      <c r="K14" s="166"/>
      <c r="L14" s="159"/>
      <c r="M14" s="167"/>
      <c r="N14" s="28"/>
      <c r="O14" s="52"/>
    </row>
    <row r="15" spans="1:20" ht="24.75" customHeight="1" outlineLevel="4">
      <c r="A15" s="311" t="s">
        <v>688</v>
      </c>
      <c r="B15" s="312"/>
      <c r="C15" s="312"/>
      <c r="D15" s="312"/>
      <c r="E15" s="312"/>
      <c r="F15" s="312"/>
      <c r="G15" s="312"/>
      <c r="H15" s="313"/>
      <c r="I15" s="168">
        <v>2018</v>
      </c>
      <c r="J15" s="160">
        <v>0.4</v>
      </c>
      <c r="K15" s="169">
        <v>25</v>
      </c>
      <c r="L15" s="170"/>
      <c r="M15" s="171"/>
      <c r="N15" s="28"/>
      <c r="O15" s="52"/>
    </row>
    <row r="16" spans="1:20" ht="39" customHeight="1" outlineLevel="4">
      <c r="A16" s="311" t="s">
        <v>785</v>
      </c>
      <c r="B16" s="312"/>
      <c r="C16" s="312"/>
      <c r="D16" s="312"/>
      <c r="E16" s="312"/>
      <c r="F16" s="312"/>
      <c r="G16" s="312"/>
      <c r="H16" s="313"/>
      <c r="I16" s="168">
        <v>2018</v>
      </c>
      <c r="J16" s="160">
        <v>0.4</v>
      </c>
      <c r="K16" s="169">
        <v>28</v>
      </c>
      <c r="L16" s="170"/>
      <c r="M16" s="171"/>
      <c r="N16" s="28"/>
      <c r="O16" s="52"/>
    </row>
    <row r="17" spans="1:19" ht="12" customHeight="1">
      <c r="A17" s="323" t="s">
        <v>503</v>
      </c>
      <c r="B17" s="323"/>
      <c r="C17" s="323"/>
      <c r="D17" s="323"/>
      <c r="E17" s="323"/>
      <c r="F17" s="323"/>
      <c r="G17" s="323"/>
      <c r="H17" s="323"/>
      <c r="I17" s="164"/>
      <c r="J17" s="165"/>
      <c r="K17" s="166"/>
      <c r="L17" s="159"/>
      <c r="M17" s="167"/>
      <c r="N17" s="28"/>
      <c r="O17" s="52"/>
    </row>
    <row r="18" spans="1:19" s="46" customFormat="1" ht="12" customHeight="1">
      <c r="A18" s="375" t="s">
        <v>235</v>
      </c>
      <c r="B18" s="375"/>
      <c r="C18" s="375"/>
      <c r="D18" s="375"/>
      <c r="E18" s="375"/>
      <c r="F18" s="375"/>
      <c r="G18" s="375"/>
      <c r="H18" s="375"/>
      <c r="I18" s="172"/>
      <c r="J18" s="173"/>
      <c r="K18" s="174"/>
      <c r="L18" s="175"/>
      <c r="M18" s="167"/>
      <c r="N18" s="28"/>
      <c r="O18" s="28"/>
      <c r="Q18" s="55"/>
      <c r="S18" s="56"/>
    </row>
    <row r="19" spans="1:19" ht="24.75" customHeight="1">
      <c r="A19" s="311" t="s">
        <v>786</v>
      </c>
      <c r="B19" s="312"/>
      <c r="C19" s="312"/>
      <c r="D19" s="312"/>
      <c r="E19" s="312"/>
      <c r="F19" s="312"/>
      <c r="G19" s="312"/>
      <c r="H19" s="313"/>
      <c r="I19" s="168">
        <v>2018</v>
      </c>
      <c r="J19" s="160">
        <v>0.4</v>
      </c>
      <c r="K19" s="169">
        <v>1000</v>
      </c>
      <c r="L19" s="170"/>
      <c r="M19" s="171"/>
      <c r="N19" s="52"/>
      <c r="O19" s="52"/>
    </row>
    <row r="20" spans="1:19" ht="24.75" customHeight="1">
      <c r="A20" s="311" t="s">
        <v>787</v>
      </c>
      <c r="B20" s="312"/>
      <c r="C20" s="312"/>
      <c r="D20" s="312"/>
      <c r="E20" s="312"/>
      <c r="F20" s="312"/>
      <c r="G20" s="312"/>
      <c r="H20" s="313"/>
      <c r="I20" s="168">
        <v>2018</v>
      </c>
      <c r="J20" s="160">
        <v>0.4</v>
      </c>
      <c r="K20" s="169">
        <v>549</v>
      </c>
      <c r="L20" s="170"/>
      <c r="M20" s="171"/>
      <c r="N20" s="52"/>
      <c r="O20" s="52"/>
    </row>
    <row r="21" spans="1:19" ht="24.75" customHeight="1">
      <c r="A21" s="311" t="s">
        <v>690</v>
      </c>
      <c r="B21" s="312"/>
      <c r="C21" s="312"/>
      <c r="D21" s="312"/>
      <c r="E21" s="312"/>
      <c r="F21" s="312"/>
      <c r="G21" s="312"/>
      <c r="H21" s="313"/>
      <c r="I21" s="168">
        <v>2018</v>
      </c>
      <c r="J21" s="160">
        <v>0.4</v>
      </c>
      <c r="K21" s="169">
        <v>784</v>
      </c>
      <c r="L21" s="170"/>
      <c r="M21" s="171"/>
      <c r="N21" s="52"/>
      <c r="O21" s="52"/>
    </row>
    <row r="22" spans="1:19" ht="12" customHeight="1">
      <c r="A22" s="345" t="s">
        <v>510</v>
      </c>
      <c r="B22" s="346"/>
      <c r="C22" s="346"/>
      <c r="D22" s="346"/>
      <c r="E22" s="346"/>
      <c r="F22" s="346"/>
      <c r="G22" s="346"/>
      <c r="H22" s="347"/>
      <c r="I22" s="164"/>
      <c r="J22" s="165"/>
      <c r="K22" s="166"/>
      <c r="L22" s="159"/>
      <c r="M22" s="167"/>
      <c r="N22" s="28"/>
      <c r="O22" s="52"/>
    </row>
    <row r="23" spans="1:19" ht="19.5" customHeight="1">
      <c r="A23" s="349" t="s">
        <v>6</v>
      </c>
      <c r="B23" s="349"/>
      <c r="C23" s="349"/>
      <c r="D23" s="349"/>
      <c r="E23" s="349"/>
      <c r="F23" s="349"/>
      <c r="G23" s="349"/>
      <c r="H23" s="349"/>
      <c r="I23" s="176"/>
      <c r="J23" s="177"/>
      <c r="K23" s="166"/>
      <c r="L23" s="178"/>
      <c r="M23" s="179"/>
      <c r="N23" s="52"/>
      <c r="O23" s="52"/>
    </row>
    <row r="24" spans="1:19" ht="12.75" customHeight="1">
      <c r="A24" s="323" t="s">
        <v>7</v>
      </c>
      <c r="B24" s="323"/>
      <c r="C24" s="323"/>
      <c r="D24" s="323"/>
      <c r="E24" s="323"/>
      <c r="F24" s="323"/>
      <c r="G24" s="323"/>
      <c r="H24" s="323"/>
      <c r="I24" s="164"/>
      <c r="J24" s="165"/>
      <c r="K24" s="166"/>
      <c r="L24" s="159"/>
      <c r="M24" s="179"/>
      <c r="N24" s="52"/>
      <c r="O24" s="52"/>
    </row>
    <row r="25" spans="1:19" ht="12.75">
      <c r="A25" s="338" t="s">
        <v>160</v>
      </c>
      <c r="B25" s="338"/>
      <c r="C25" s="338"/>
      <c r="D25" s="338"/>
      <c r="E25" s="338"/>
      <c r="F25" s="338"/>
      <c r="G25" s="338"/>
      <c r="H25" s="338"/>
      <c r="I25" s="180"/>
      <c r="J25" s="181"/>
      <c r="K25" s="166"/>
      <c r="L25" s="159"/>
      <c r="M25" s="179"/>
      <c r="N25" s="52"/>
      <c r="O25" s="52"/>
    </row>
    <row r="26" spans="1:19" ht="12" customHeight="1">
      <c r="A26" s="323" t="s">
        <v>11</v>
      </c>
      <c r="B26" s="323"/>
      <c r="C26" s="323"/>
      <c r="D26" s="323"/>
      <c r="E26" s="323"/>
      <c r="F26" s="323"/>
      <c r="G26" s="323"/>
      <c r="H26" s="323"/>
      <c r="I26" s="164"/>
      <c r="J26" s="165"/>
      <c r="K26" s="166"/>
      <c r="L26" s="159"/>
      <c r="M26" s="179"/>
      <c r="N26" s="52"/>
      <c r="O26" s="52"/>
    </row>
    <row r="27" spans="1:19" ht="15" customHeight="1">
      <c r="A27" s="338" t="s">
        <v>160</v>
      </c>
      <c r="B27" s="338"/>
      <c r="C27" s="338"/>
      <c r="D27" s="338"/>
      <c r="E27" s="338"/>
      <c r="F27" s="338"/>
      <c r="G27" s="338"/>
      <c r="H27" s="338"/>
      <c r="I27" s="180"/>
      <c r="J27" s="181"/>
      <c r="K27" s="166"/>
      <c r="L27" s="159"/>
      <c r="M27" s="179"/>
      <c r="N27" s="52"/>
      <c r="O27" s="52"/>
    </row>
    <row r="28" spans="1:19" ht="15" customHeight="1">
      <c r="A28" s="323" t="s">
        <v>12</v>
      </c>
      <c r="B28" s="323"/>
      <c r="C28" s="323"/>
      <c r="D28" s="323"/>
      <c r="E28" s="323"/>
      <c r="F28" s="323"/>
      <c r="G28" s="323"/>
      <c r="H28" s="323"/>
      <c r="I28" s="164"/>
      <c r="J28" s="165"/>
      <c r="K28" s="166"/>
      <c r="L28" s="159"/>
      <c r="M28" s="179"/>
      <c r="N28" s="52"/>
      <c r="O28" s="52"/>
    </row>
    <row r="29" spans="1:19" ht="15" customHeight="1">
      <c r="A29" s="338" t="s">
        <v>160</v>
      </c>
      <c r="B29" s="338"/>
      <c r="C29" s="338"/>
      <c r="D29" s="338"/>
      <c r="E29" s="338"/>
      <c r="F29" s="338"/>
      <c r="G29" s="338"/>
      <c r="H29" s="338"/>
      <c r="I29" s="180"/>
      <c r="J29" s="181"/>
      <c r="K29" s="166"/>
      <c r="L29" s="159"/>
      <c r="M29" s="179"/>
      <c r="N29" s="52"/>
      <c r="O29" s="52"/>
    </row>
    <row r="30" spans="1:19" s="46" customFormat="1" ht="15" customHeight="1">
      <c r="A30" s="371" t="s">
        <v>13</v>
      </c>
      <c r="B30" s="371"/>
      <c r="C30" s="371"/>
      <c r="D30" s="371"/>
      <c r="E30" s="371"/>
      <c r="F30" s="371"/>
      <c r="G30" s="371"/>
      <c r="H30" s="371"/>
      <c r="I30" s="182"/>
      <c r="J30" s="183"/>
      <c r="K30" s="184"/>
      <c r="L30" s="185"/>
      <c r="M30" s="167"/>
      <c r="N30" s="28"/>
      <c r="O30" s="28"/>
      <c r="Q30" s="55"/>
      <c r="S30" s="56"/>
    </row>
    <row r="31" spans="1:19" ht="27.75" customHeight="1">
      <c r="A31" s="360" t="s">
        <v>693</v>
      </c>
      <c r="B31" s="361"/>
      <c r="C31" s="361"/>
      <c r="D31" s="361"/>
      <c r="E31" s="361"/>
      <c r="F31" s="361"/>
      <c r="G31" s="361"/>
      <c r="H31" s="362"/>
      <c r="I31" s="186">
        <v>2018</v>
      </c>
      <c r="J31" s="186">
        <v>0.4</v>
      </c>
      <c r="K31" s="169">
        <v>23</v>
      </c>
      <c r="L31" s="170"/>
      <c r="M31" s="187"/>
      <c r="N31" s="52"/>
      <c r="O31" s="52"/>
    </row>
    <row r="32" spans="1:19" ht="23.25" customHeight="1">
      <c r="A32" s="359" t="s">
        <v>695</v>
      </c>
      <c r="B32" s="359"/>
      <c r="C32" s="359"/>
      <c r="D32" s="359"/>
      <c r="E32" s="359"/>
      <c r="F32" s="359"/>
      <c r="G32" s="359"/>
      <c r="H32" s="359"/>
      <c r="I32" s="186">
        <v>2018</v>
      </c>
      <c r="J32" s="186">
        <v>0.4</v>
      </c>
      <c r="K32" s="169">
        <v>30</v>
      </c>
      <c r="L32" s="170"/>
      <c r="M32" s="187"/>
      <c r="N32" s="52"/>
      <c r="O32" s="52"/>
    </row>
    <row r="33" spans="1:15" ht="23.25" customHeight="1">
      <c r="A33" s="359" t="s">
        <v>691</v>
      </c>
      <c r="B33" s="359"/>
      <c r="C33" s="359"/>
      <c r="D33" s="359"/>
      <c r="E33" s="359"/>
      <c r="F33" s="359"/>
      <c r="G33" s="359"/>
      <c r="H33" s="359"/>
      <c r="I33" s="186">
        <v>2018</v>
      </c>
      <c r="J33" s="186">
        <v>0.4</v>
      </c>
      <c r="K33" s="169">
        <v>15</v>
      </c>
      <c r="L33" s="170"/>
      <c r="M33" s="187"/>
      <c r="N33" s="52"/>
      <c r="O33" s="52"/>
    </row>
    <row r="34" spans="1:15" ht="23.25" customHeight="1">
      <c r="A34" s="359" t="s">
        <v>696</v>
      </c>
      <c r="B34" s="359"/>
      <c r="C34" s="359"/>
      <c r="D34" s="359"/>
      <c r="E34" s="359"/>
      <c r="F34" s="359"/>
      <c r="G34" s="359"/>
      <c r="H34" s="359"/>
      <c r="I34" s="186">
        <v>2018</v>
      </c>
      <c r="J34" s="186">
        <v>0.4</v>
      </c>
      <c r="K34" s="169">
        <v>39</v>
      </c>
      <c r="L34" s="170"/>
      <c r="M34" s="187"/>
      <c r="N34" s="52"/>
      <c r="O34" s="52"/>
    </row>
    <row r="35" spans="1:15" ht="24.75" customHeight="1">
      <c r="A35" s="311" t="s">
        <v>697</v>
      </c>
      <c r="B35" s="312"/>
      <c r="C35" s="312"/>
      <c r="D35" s="312"/>
      <c r="E35" s="312"/>
      <c r="F35" s="312"/>
      <c r="G35" s="312"/>
      <c r="H35" s="313"/>
      <c r="I35" s="186">
        <v>2018</v>
      </c>
      <c r="J35" s="186">
        <v>0.4</v>
      </c>
      <c r="K35" s="169">
        <v>43</v>
      </c>
      <c r="L35" s="170"/>
      <c r="M35" s="187"/>
      <c r="N35" s="52"/>
      <c r="O35" s="52"/>
    </row>
    <row r="36" spans="1:15" ht="23.25" customHeight="1">
      <c r="A36" s="359" t="s">
        <v>698</v>
      </c>
      <c r="B36" s="359"/>
      <c r="C36" s="359"/>
      <c r="D36" s="359"/>
      <c r="E36" s="359"/>
      <c r="F36" s="359"/>
      <c r="G36" s="359"/>
      <c r="H36" s="359"/>
      <c r="I36" s="186">
        <v>2018</v>
      </c>
      <c r="J36" s="186">
        <v>0.4</v>
      </c>
      <c r="K36" s="169">
        <v>19</v>
      </c>
      <c r="L36" s="170"/>
      <c r="M36" s="187"/>
      <c r="N36" s="52"/>
      <c r="O36" s="52"/>
    </row>
    <row r="37" spans="1:15" ht="24.75" customHeight="1">
      <c r="A37" s="359" t="s">
        <v>699</v>
      </c>
      <c r="B37" s="359"/>
      <c r="C37" s="359"/>
      <c r="D37" s="359"/>
      <c r="E37" s="359"/>
      <c r="F37" s="359"/>
      <c r="G37" s="359"/>
      <c r="H37" s="359"/>
      <c r="I37" s="186">
        <v>2018</v>
      </c>
      <c r="J37" s="186">
        <v>0.4</v>
      </c>
      <c r="K37" s="169">
        <v>19</v>
      </c>
      <c r="L37" s="170"/>
      <c r="M37" s="187"/>
      <c r="N37" s="52"/>
      <c r="O37" s="52"/>
    </row>
    <row r="38" spans="1:15" ht="24" customHeight="1">
      <c r="A38" s="359" t="s">
        <v>701</v>
      </c>
      <c r="B38" s="359"/>
      <c r="C38" s="359"/>
      <c r="D38" s="359"/>
      <c r="E38" s="359"/>
      <c r="F38" s="359"/>
      <c r="G38" s="359"/>
      <c r="H38" s="359"/>
      <c r="I38" s="186">
        <v>2018</v>
      </c>
      <c r="J38" s="186">
        <v>0.4</v>
      </c>
      <c r="K38" s="169">
        <v>80</v>
      </c>
      <c r="L38" s="170"/>
      <c r="M38" s="187"/>
      <c r="N38" s="52"/>
      <c r="O38" s="52"/>
    </row>
    <row r="39" spans="1:15" ht="23.25" customHeight="1">
      <c r="A39" s="359" t="s">
        <v>702</v>
      </c>
      <c r="B39" s="359"/>
      <c r="C39" s="359"/>
      <c r="D39" s="359"/>
      <c r="E39" s="359"/>
      <c r="F39" s="359"/>
      <c r="G39" s="359"/>
      <c r="H39" s="359"/>
      <c r="I39" s="186">
        <v>2018</v>
      </c>
      <c r="J39" s="186">
        <v>0.4</v>
      </c>
      <c r="K39" s="169">
        <v>30</v>
      </c>
      <c r="L39" s="170"/>
      <c r="M39" s="187"/>
      <c r="N39" s="52"/>
      <c r="O39" s="52"/>
    </row>
    <row r="40" spans="1:15" ht="23.25" customHeight="1">
      <c r="A40" s="359" t="s">
        <v>703</v>
      </c>
      <c r="B40" s="359"/>
      <c r="C40" s="359"/>
      <c r="D40" s="359"/>
      <c r="E40" s="359"/>
      <c r="F40" s="359"/>
      <c r="G40" s="359"/>
      <c r="H40" s="359"/>
      <c r="I40" s="186">
        <v>2018</v>
      </c>
      <c r="J40" s="186">
        <v>0.4</v>
      </c>
      <c r="K40" s="169">
        <v>60</v>
      </c>
      <c r="L40" s="170"/>
      <c r="M40" s="187"/>
      <c r="N40" s="52"/>
      <c r="O40" s="52"/>
    </row>
    <row r="41" spans="1:15" ht="24" customHeight="1">
      <c r="A41" s="359" t="s">
        <v>705</v>
      </c>
      <c r="B41" s="359"/>
      <c r="C41" s="359"/>
      <c r="D41" s="359"/>
      <c r="E41" s="359"/>
      <c r="F41" s="359"/>
      <c r="G41" s="359"/>
      <c r="H41" s="359"/>
      <c r="I41" s="186">
        <v>2018</v>
      </c>
      <c r="J41" s="186">
        <v>0.4</v>
      </c>
      <c r="K41" s="169">
        <v>19</v>
      </c>
      <c r="L41" s="170"/>
      <c r="M41" s="187"/>
      <c r="N41" s="61"/>
      <c r="O41" s="61"/>
    </row>
    <row r="42" spans="1:15" ht="24.75" customHeight="1">
      <c r="A42" s="359" t="s">
        <v>788</v>
      </c>
      <c r="B42" s="359"/>
      <c r="C42" s="359"/>
      <c r="D42" s="359"/>
      <c r="E42" s="359"/>
      <c r="F42" s="359"/>
      <c r="G42" s="359"/>
      <c r="H42" s="359"/>
      <c r="I42" s="186">
        <v>2018</v>
      </c>
      <c r="J42" s="186">
        <v>0.4</v>
      </c>
      <c r="K42" s="169">
        <v>30</v>
      </c>
      <c r="L42" s="170"/>
      <c r="M42" s="187"/>
      <c r="N42" s="52"/>
      <c r="O42" s="52"/>
    </row>
    <row r="43" spans="1:15" ht="27" customHeight="1">
      <c r="A43" s="359" t="s">
        <v>708</v>
      </c>
      <c r="B43" s="370"/>
      <c r="C43" s="370"/>
      <c r="D43" s="370"/>
      <c r="E43" s="370"/>
      <c r="F43" s="370"/>
      <c r="G43" s="370"/>
      <c r="H43" s="370"/>
      <c r="I43" s="186">
        <v>2018</v>
      </c>
      <c r="J43" s="186">
        <v>0.4</v>
      </c>
      <c r="K43" s="169">
        <v>19</v>
      </c>
      <c r="L43" s="170"/>
      <c r="M43" s="187"/>
      <c r="N43" s="52"/>
      <c r="O43" s="52"/>
    </row>
    <row r="44" spans="1:15" ht="25.5" customHeight="1">
      <c r="A44" s="359" t="s">
        <v>687</v>
      </c>
      <c r="B44" s="359"/>
      <c r="C44" s="359"/>
      <c r="D44" s="359"/>
      <c r="E44" s="359"/>
      <c r="F44" s="359"/>
      <c r="G44" s="359"/>
      <c r="H44" s="359"/>
      <c r="I44" s="186">
        <v>2018</v>
      </c>
      <c r="J44" s="186">
        <v>0.4</v>
      </c>
      <c r="K44" s="169">
        <v>30</v>
      </c>
      <c r="L44" s="170"/>
      <c r="M44" s="187"/>
      <c r="N44" s="52"/>
      <c r="O44" s="52"/>
    </row>
    <row r="45" spans="1:15" ht="24.75" customHeight="1">
      <c r="A45" s="359" t="s">
        <v>709</v>
      </c>
      <c r="B45" s="359"/>
      <c r="C45" s="359"/>
      <c r="D45" s="359"/>
      <c r="E45" s="359"/>
      <c r="F45" s="359"/>
      <c r="G45" s="359"/>
      <c r="H45" s="359"/>
      <c r="I45" s="186">
        <v>2018</v>
      </c>
      <c r="J45" s="186">
        <v>0.4</v>
      </c>
      <c r="K45" s="169">
        <v>32</v>
      </c>
      <c r="L45" s="170"/>
      <c r="M45" s="187"/>
      <c r="N45" s="52"/>
      <c r="O45" s="52"/>
    </row>
    <row r="46" spans="1:15" ht="23.25" customHeight="1">
      <c r="A46" s="359" t="s">
        <v>710</v>
      </c>
      <c r="B46" s="359"/>
      <c r="C46" s="359"/>
      <c r="D46" s="359"/>
      <c r="E46" s="359"/>
      <c r="F46" s="359"/>
      <c r="G46" s="359"/>
      <c r="H46" s="359"/>
      <c r="I46" s="186">
        <v>2018</v>
      </c>
      <c r="J46" s="186">
        <v>0.4</v>
      </c>
      <c r="K46" s="169">
        <v>46</v>
      </c>
      <c r="L46" s="170"/>
      <c r="M46" s="187"/>
      <c r="N46" s="52"/>
      <c r="O46" s="52"/>
    </row>
    <row r="47" spans="1:15" ht="24.75" customHeight="1">
      <c r="A47" s="359" t="s">
        <v>711</v>
      </c>
      <c r="B47" s="359"/>
      <c r="C47" s="359"/>
      <c r="D47" s="359"/>
      <c r="E47" s="359"/>
      <c r="F47" s="359"/>
      <c r="G47" s="359"/>
      <c r="H47" s="359"/>
      <c r="I47" s="186">
        <v>2018</v>
      </c>
      <c r="J47" s="186">
        <v>0.4</v>
      </c>
      <c r="K47" s="169">
        <v>22</v>
      </c>
      <c r="L47" s="170"/>
      <c r="M47" s="187"/>
      <c r="N47" s="52"/>
      <c r="O47" s="52"/>
    </row>
    <row r="48" spans="1:15" ht="23.25" customHeight="1">
      <c r="A48" s="372" t="s">
        <v>712</v>
      </c>
      <c r="B48" s="372"/>
      <c r="C48" s="372"/>
      <c r="D48" s="372"/>
      <c r="E48" s="372"/>
      <c r="F48" s="372"/>
      <c r="G48" s="372"/>
      <c r="H48" s="373"/>
      <c r="I48" s="186">
        <v>2018</v>
      </c>
      <c r="J48" s="188">
        <v>0.4</v>
      </c>
      <c r="K48" s="189">
        <v>100</v>
      </c>
      <c r="L48" s="170"/>
      <c r="M48" s="188"/>
      <c r="N48" s="62"/>
      <c r="O48" s="62"/>
    </row>
    <row r="49" spans="1:15" ht="24" customHeight="1">
      <c r="A49" s="311" t="s">
        <v>713</v>
      </c>
      <c r="B49" s="312"/>
      <c r="C49" s="312"/>
      <c r="D49" s="312"/>
      <c r="E49" s="312"/>
      <c r="F49" s="312"/>
      <c r="G49" s="312"/>
      <c r="H49" s="313"/>
      <c r="I49" s="186">
        <v>2018</v>
      </c>
      <c r="J49" s="190">
        <v>0.4</v>
      </c>
      <c r="K49" s="189">
        <v>30</v>
      </c>
      <c r="L49" s="170"/>
      <c r="M49" s="191"/>
      <c r="N49" s="52"/>
      <c r="O49" s="52"/>
    </row>
    <row r="50" spans="1:15" ht="27" customHeight="1">
      <c r="A50" s="311" t="s">
        <v>714</v>
      </c>
      <c r="B50" s="312"/>
      <c r="C50" s="312"/>
      <c r="D50" s="312"/>
      <c r="E50" s="312"/>
      <c r="F50" s="312"/>
      <c r="G50" s="312"/>
      <c r="H50" s="313"/>
      <c r="I50" s="186">
        <v>2018</v>
      </c>
      <c r="J50" s="160">
        <v>0.4</v>
      </c>
      <c r="K50" s="169">
        <v>20</v>
      </c>
      <c r="L50" s="170"/>
      <c r="M50" s="171"/>
      <c r="N50" s="52"/>
      <c r="O50" s="52"/>
    </row>
    <row r="51" spans="1:15" ht="27" customHeight="1">
      <c r="A51" s="311" t="s">
        <v>716</v>
      </c>
      <c r="B51" s="367"/>
      <c r="C51" s="367"/>
      <c r="D51" s="367"/>
      <c r="E51" s="367"/>
      <c r="F51" s="367"/>
      <c r="G51" s="367"/>
      <c r="H51" s="368"/>
      <c r="I51" s="186">
        <v>2018</v>
      </c>
      <c r="J51" s="160">
        <v>0.4</v>
      </c>
      <c r="K51" s="169">
        <v>85</v>
      </c>
      <c r="L51" s="170"/>
      <c r="M51" s="171"/>
      <c r="N51" s="52"/>
      <c r="O51" s="52"/>
    </row>
    <row r="52" spans="1:15" ht="24" customHeight="1">
      <c r="A52" s="311" t="s">
        <v>717</v>
      </c>
      <c r="B52" s="367"/>
      <c r="C52" s="367"/>
      <c r="D52" s="367"/>
      <c r="E52" s="367"/>
      <c r="F52" s="367"/>
      <c r="G52" s="367"/>
      <c r="H52" s="368"/>
      <c r="I52" s="186">
        <v>2018</v>
      </c>
      <c r="J52" s="160">
        <v>0.4</v>
      </c>
      <c r="K52" s="169">
        <v>75</v>
      </c>
      <c r="L52" s="170"/>
      <c r="M52" s="171"/>
      <c r="N52" s="52"/>
      <c r="O52" s="52"/>
    </row>
    <row r="53" spans="1:15" ht="24" customHeight="1">
      <c r="A53" s="348" t="s">
        <v>789</v>
      </c>
      <c r="B53" s="348"/>
      <c r="C53" s="348"/>
      <c r="D53" s="348"/>
      <c r="E53" s="348"/>
      <c r="F53" s="348"/>
      <c r="G53" s="348"/>
      <c r="H53" s="348"/>
      <c r="I53" s="186">
        <v>2018</v>
      </c>
      <c r="J53" s="161">
        <v>0.4</v>
      </c>
      <c r="K53" s="169">
        <v>30</v>
      </c>
      <c r="L53" s="170"/>
      <c r="M53" s="171"/>
      <c r="N53" s="52"/>
      <c r="O53" s="52"/>
    </row>
    <row r="54" spans="1:15" ht="25.5" customHeight="1">
      <c r="A54" s="311" t="s">
        <v>718</v>
      </c>
      <c r="B54" s="312"/>
      <c r="C54" s="312"/>
      <c r="D54" s="312"/>
      <c r="E54" s="312"/>
      <c r="F54" s="312"/>
      <c r="G54" s="312"/>
      <c r="H54" s="369"/>
      <c r="I54" s="186">
        <v>2018</v>
      </c>
      <c r="J54" s="161">
        <v>0.4</v>
      </c>
      <c r="K54" s="169">
        <v>30</v>
      </c>
      <c r="L54" s="170"/>
      <c r="M54" s="171"/>
      <c r="N54" s="52"/>
      <c r="O54" s="52"/>
    </row>
    <row r="55" spans="1:15" ht="25.5" customHeight="1">
      <c r="A55" s="311" t="s">
        <v>790</v>
      </c>
      <c r="B55" s="312"/>
      <c r="C55" s="312"/>
      <c r="D55" s="312"/>
      <c r="E55" s="312"/>
      <c r="F55" s="312"/>
      <c r="G55" s="312"/>
      <c r="H55" s="369"/>
      <c r="I55" s="186">
        <v>2018</v>
      </c>
      <c r="J55" s="161">
        <v>0.4</v>
      </c>
      <c r="K55" s="169">
        <v>120</v>
      </c>
      <c r="L55" s="170"/>
      <c r="M55" s="171"/>
      <c r="N55" s="52"/>
      <c r="O55" s="52"/>
    </row>
    <row r="56" spans="1:15" ht="25.5" customHeight="1">
      <c r="A56" s="311" t="s">
        <v>791</v>
      </c>
      <c r="B56" s="312"/>
      <c r="C56" s="312"/>
      <c r="D56" s="312"/>
      <c r="E56" s="312"/>
      <c r="F56" s="312"/>
      <c r="G56" s="312"/>
      <c r="H56" s="369"/>
      <c r="I56" s="186">
        <v>2018</v>
      </c>
      <c r="J56" s="161">
        <v>0.4</v>
      </c>
      <c r="K56" s="169">
        <v>68</v>
      </c>
      <c r="L56" s="170"/>
      <c r="M56" s="171"/>
      <c r="N56" s="52"/>
      <c r="O56" s="52"/>
    </row>
    <row r="57" spans="1:15" ht="24.75" customHeight="1">
      <c r="A57" s="311" t="s">
        <v>720</v>
      </c>
      <c r="B57" s="312"/>
      <c r="C57" s="312"/>
      <c r="D57" s="312"/>
      <c r="E57" s="312"/>
      <c r="F57" s="312"/>
      <c r="G57" s="312"/>
      <c r="H57" s="369"/>
      <c r="I57" s="186">
        <v>2018</v>
      </c>
      <c r="J57" s="161">
        <v>0.4</v>
      </c>
      <c r="K57" s="169">
        <v>20</v>
      </c>
      <c r="L57" s="170"/>
      <c r="M57" s="171"/>
      <c r="N57" s="52"/>
      <c r="O57" s="52"/>
    </row>
    <row r="58" spans="1:15" ht="24" customHeight="1">
      <c r="A58" s="311" t="s">
        <v>721</v>
      </c>
      <c r="B58" s="312"/>
      <c r="C58" s="312"/>
      <c r="D58" s="312"/>
      <c r="E58" s="312"/>
      <c r="F58" s="312"/>
      <c r="G58" s="312"/>
      <c r="H58" s="369"/>
      <c r="I58" s="186">
        <v>2018</v>
      </c>
      <c r="J58" s="161">
        <v>0.4</v>
      </c>
      <c r="K58" s="169">
        <v>34</v>
      </c>
      <c r="L58" s="170"/>
      <c r="M58" s="171"/>
      <c r="N58" s="52"/>
      <c r="O58" s="52"/>
    </row>
    <row r="59" spans="1:15" ht="24.75" customHeight="1">
      <c r="A59" s="311" t="s">
        <v>722</v>
      </c>
      <c r="B59" s="312"/>
      <c r="C59" s="312"/>
      <c r="D59" s="312"/>
      <c r="E59" s="312"/>
      <c r="F59" s="312"/>
      <c r="G59" s="312"/>
      <c r="H59" s="369"/>
      <c r="I59" s="186">
        <v>2018</v>
      </c>
      <c r="J59" s="161">
        <v>0.4</v>
      </c>
      <c r="K59" s="169">
        <v>11</v>
      </c>
      <c r="L59" s="170"/>
      <c r="M59" s="171"/>
      <c r="N59" s="52"/>
      <c r="O59" s="52"/>
    </row>
    <row r="60" spans="1:15" ht="24.75" customHeight="1">
      <c r="A60" s="311" t="s">
        <v>792</v>
      </c>
      <c r="B60" s="312"/>
      <c r="C60" s="312"/>
      <c r="D60" s="312"/>
      <c r="E60" s="312"/>
      <c r="F60" s="312"/>
      <c r="G60" s="312"/>
      <c r="H60" s="369"/>
      <c r="I60" s="186">
        <v>2018</v>
      </c>
      <c r="J60" s="161">
        <v>0.4</v>
      </c>
      <c r="K60" s="169">
        <v>74</v>
      </c>
      <c r="L60" s="170"/>
      <c r="M60" s="171"/>
      <c r="N60" s="52"/>
      <c r="O60" s="52"/>
    </row>
    <row r="61" spans="1:15" ht="23.25" customHeight="1">
      <c r="A61" s="311" t="s">
        <v>724</v>
      </c>
      <c r="B61" s="312"/>
      <c r="C61" s="312"/>
      <c r="D61" s="312"/>
      <c r="E61" s="312"/>
      <c r="F61" s="312"/>
      <c r="G61" s="312"/>
      <c r="H61" s="369"/>
      <c r="I61" s="186">
        <v>2018</v>
      </c>
      <c r="J61" s="161">
        <v>0.4</v>
      </c>
      <c r="K61" s="169">
        <v>30</v>
      </c>
      <c r="L61" s="170"/>
      <c r="M61" s="171"/>
      <c r="N61" s="52"/>
      <c r="O61" s="52"/>
    </row>
    <row r="62" spans="1:15" ht="24" customHeight="1">
      <c r="A62" s="311" t="s">
        <v>726</v>
      </c>
      <c r="B62" s="312"/>
      <c r="C62" s="312"/>
      <c r="D62" s="312"/>
      <c r="E62" s="312"/>
      <c r="F62" s="312"/>
      <c r="G62" s="312"/>
      <c r="H62" s="369"/>
      <c r="I62" s="186">
        <v>2018</v>
      </c>
      <c r="J62" s="161">
        <v>0.4</v>
      </c>
      <c r="K62" s="169">
        <v>18</v>
      </c>
      <c r="L62" s="170"/>
      <c r="M62" s="171"/>
      <c r="N62" s="52"/>
      <c r="O62" s="52"/>
    </row>
    <row r="63" spans="1:15" ht="24.75" customHeight="1">
      <c r="A63" s="311" t="s">
        <v>793</v>
      </c>
      <c r="B63" s="312"/>
      <c r="C63" s="312"/>
      <c r="D63" s="312"/>
      <c r="E63" s="312"/>
      <c r="F63" s="312"/>
      <c r="G63" s="312"/>
      <c r="H63" s="369"/>
      <c r="I63" s="186">
        <v>2018</v>
      </c>
      <c r="J63" s="161">
        <v>0.4</v>
      </c>
      <c r="K63" s="169">
        <v>81</v>
      </c>
      <c r="L63" s="170"/>
      <c r="M63" s="171"/>
      <c r="N63" s="52"/>
      <c r="O63" s="52"/>
    </row>
    <row r="64" spans="1:15" ht="24" customHeight="1">
      <c r="A64" s="311" t="s">
        <v>689</v>
      </c>
      <c r="B64" s="312"/>
      <c r="C64" s="312"/>
      <c r="D64" s="312"/>
      <c r="E64" s="312"/>
      <c r="F64" s="312"/>
      <c r="G64" s="312"/>
      <c r="H64" s="369"/>
      <c r="I64" s="186">
        <v>2018</v>
      </c>
      <c r="J64" s="161">
        <v>0.4</v>
      </c>
      <c r="K64" s="169">
        <v>30</v>
      </c>
      <c r="L64" s="170"/>
      <c r="M64" s="171"/>
      <c r="N64" s="52"/>
      <c r="O64" s="52"/>
    </row>
    <row r="65" spans="1:19" ht="25.5" customHeight="1">
      <c r="A65" s="311" t="s">
        <v>729</v>
      </c>
      <c r="B65" s="312"/>
      <c r="C65" s="312"/>
      <c r="D65" s="312"/>
      <c r="E65" s="312"/>
      <c r="F65" s="312"/>
      <c r="G65" s="312"/>
      <c r="H65" s="369"/>
      <c r="I65" s="186">
        <v>2018</v>
      </c>
      <c r="J65" s="161">
        <v>0.4</v>
      </c>
      <c r="K65" s="169">
        <v>115</v>
      </c>
      <c r="L65" s="170"/>
      <c r="M65" s="171"/>
      <c r="N65" s="52"/>
      <c r="O65" s="52"/>
    </row>
    <row r="66" spans="1:19" ht="24" customHeight="1">
      <c r="A66" s="311" t="s">
        <v>730</v>
      </c>
      <c r="B66" s="312"/>
      <c r="C66" s="312"/>
      <c r="D66" s="312"/>
      <c r="E66" s="312"/>
      <c r="F66" s="312"/>
      <c r="G66" s="312"/>
      <c r="H66" s="369"/>
      <c r="I66" s="186">
        <v>2018</v>
      </c>
      <c r="J66" s="161">
        <v>0.4</v>
      </c>
      <c r="K66" s="169">
        <v>39</v>
      </c>
      <c r="L66" s="170"/>
      <c r="M66" s="171"/>
      <c r="N66" s="52"/>
      <c r="O66" s="52"/>
    </row>
    <row r="67" spans="1:19" ht="24" customHeight="1">
      <c r="A67" s="311" t="s">
        <v>794</v>
      </c>
      <c r="B67" s="312"/>
      <c r="C67" s="312"/>
      <c r="D67" s="312"/>
      <c r="E67" s="312"/>
      <c r="F67" s="312"/>
      <c r="G67" s="312"/>
      <c r="H67" s="369"/>
      <c r="I67" s="186">
        <v>2018</v>
      </c>
      <c r="J67" s="161">
        <v>0.4</v>
      </c>
      <c r="K67" s="169">
        <v>25</v>
      </c>
      <c r="L67" s="170"/>
      <c r="M67" s="171"/>
      <c r="N67" s="52"/>
      <c r="O67" s="52"/>
    </row>
    <row r="68" spans="1:19" ht="24.75" customHeight="1">
      <c r="A68" s="311" t="s">
        <v>732</v>
      </c>
      <c r="B68" s="312"/>
      <c r="C68" s="312"/>
      <c r="D68" s="312"/>
      <c r="E68" s="312"/>
      <c r="F68" s="312"/>
      <c r="G68" s="312"/>
      <c r="H68" s="369"/>
      <c r="I68" s="186">
        <v>2018</v>
      </c>
      <c r="J68" s="161">
        <v>0.4</v>
      </c>
      <c r="K68" s="169">
        <v>17</v>
      </c>
      <c r="L68" s="170"/>
      <c r="M68" s="171"/>
      <c r="N68" s="52"/>
      <c r="O68" s="52"/>
    </row>
    <row r="69" spans="1:19" ht="23.25" customHeight="1">
      <c r="A69" s="311" t="s">
        <v>795</v>
      </c>
      <c r="B69" s="312"/>
      <c r="C69" s="312"/>
      <c r="D69" s="312"/>
      <c r="E69" s="312"/>
      <c r="F69" s="312"/>
      <c r="G69" s="312"/>
      <c r="H69" s="369"/>
      <c r="I69" s="186">
        <v>2018</v>
      </c>
      <c r="J69" s="161">
        <v>0.4</v>
      </c>
      <c r="K69" s="169">
        <v>29</v>
      </c>
      <c r="L69" s="170"/>
      <c r="M69" s="171"/>
      <c r="N69" s="52"/>
      <c r="O69" s="52"/>
    </row>
    <row r="70" spans="1:19" ht="26.25" customHeight="1">
      <c r="A70" s="311" t="s">
        <v>728</v>
      </c>
      <c r="B70" s="312"/>
      <c r="C70" s="312"/>
      <c r="D70" s="312"/>
      <c r="E70" s="312"/>
      <c r="F70" s="312"/>
      <c r="G70" s="312"/>
      <c r="H70" s="313"/>
      <c r="I70" s="186">
        <v>2018</v>
      </c>
      <c r="J70" s="161">
        <v>0.4</v>
      </c>
      <c r="K70" s="169">
        <v>30</v>
      </c>
      <c r="L70" s="170"/>
      <c r="M70" s="171"/>
      <c r="N70" s="52"/>
      <c r="O70" s="52"/>
      <c r="P70" s="22">
        <f>$T$10*M53/K53</f>
        <v>0</v>
      </c>
      <c r="Q70" s="22">
        <f>124.444*3.89</f>
        <v>484.08716000000004</v>
      </c>
      <c r="R70" s="22">
        <f>P70-Q70</f>
        <v>-484.08716000000004</v>
      </c>
      <c r="S70" s="23">
        <f>R70/Q70</f>
        <v>-1</v>
      </c>
    </row>
    <row r="71" spans="1:19" ht="26.25" customHeight="1">
      <c r="A71" s="345" t="s">
        <v>14</v>
      </c>
      <c r="B71" s="346"/>
      <c r="C71" s="346"/>
      <c r="D71" s="346"/>
      <c r="E71" s="346"/>
      <c r="F71" s="346"/>
      <c r="G71" s="346"/>
      <c r="H71" s="347"/>
      <c r="I71" s="164"/>
      <c r="J71" s="165"/>
      <c r="K71" s="166"/>
      <c r="L71" s="159"/>
      <c r="M71" s="192"/>
      <c r="N71" s="28"/>
      <c r="O71" s="63"/>
      <c r="P71" s="22"/>
      <c r="R71" s="22"/>
    </row>
    <row r="72" spans="1:19" ht="27" customHeight="1">
      <c r="A72" s="311" t="s">
        <v>692</v>
      </c>
      <c r="B72" s="312"/>
      <c r="C72" s="312"/>
      <c r="D72" s="312"/>
      <c r="E72" s="312"/>
      <c r="F72" s="312"/>
      <c r="G72" s="312"/>
      <c r="H72" s="313"/>
      <c r="I72" s="168">
        <v>2018</v>
      </c>
      <c r="J72" s="160">
        <v>0.4</v>
      </c>
      <c r="K72" s="169">
        <v>105</v>
      </c>
      <c r="L72" s="170"/>
      <c r="M72" s="171"/>
      <c r="N72" s="52"/>
      <c r="O72" s="52"/>
      <c r="P72" s="22"/>
      <c r="R72" s="22"/>
    </row>
    <row r="73" spans="1:19" ht="27.75" customHeight="1">
      <c r="A73" s="311" t="s">
        <v>694</v>
      </c>
      <c r="B73" s="312"/>
      <c r="C73" s="312"/>
      <c r="D73" s="312"/>
      <c r="E73" s="312"/>
      <c r="F73" s="312"/>
      <c r="G73" s="312"/>
      <c r="H73" s="313"/>
      <c r="I73" s="168">
        <v>2018</v>
      </c>
      <c r="J73" s="160">
        <v>0.4</v>
      </c>
      <c r="K73" s="169">
        <v>31</v>
      </c>
      <c r="L73" s="170"/>
      <c r="M73" s="171"/>
      <c r="N73" s="52"/>
      <c r="O73" s="52"/>
    </row>
    <row r="74" spans="1:19" ht="27.75" customHeight="1">
      <c r="A74" s="311" t="s">
        <v>704</v>
      </c>
      <c r="B74" s="312"/>
      <c r="C74" s="312"/>
      <c r="D74" s="312"/>
      <c r="E74" s="312"/>
      <c r="F74" s="312"/>
      <c r="G74" s="312"/>
      <c r="H74" s="313"/>
      <c r="I74" s="168">
        <v>2018</v>
      </c>
      <c r="J74" s="160">
        <v>0.4</v>
      </c>
      <c r="K74" s="169">
        <v>24</v>
      </c>
      <c r="L74" s="170"/>
      <c r="M74" s="171"/>
      <c r="N74" s="52"/>
      <c r="O74" s="52"/>
    </row>
    <row r="75" spans="1:19" ht="26.25" customHeight="1">
      <c r="A75" s="311" t="s">
        <v>706</v>
      </c>
      <c r="B75" s="312"/>
      <c r="C75" s="312"/>
      <c r="D75" s="312"/>
      <c r="E75" s="312"/>
      <c r="F75" s="312"/>
      <c r="G75" s="312"/>
      <c r="H75" s="313"/>
      <c r="I75" s="168">
        <v>2018</v>
      </c>
      <c r="J75" s="160">
        <v>0.4</v>
      </c>
      <c r="K75" s="169">
        <v>13</v>
      </c>
      <c r="L75" s="170"/>
      <c r="M75" s="171"/>
      <c r="N75" s="52"/>
      <c r="O75" s="52"/>
    </row>
    <row r="76" spans="1:19" ht="24.75" customHeight="1">
      <c r="A76" s="311" t="s">
        <v>707</v>
      </c>
      <c r="B76" s="312"/>
      <c r="C76" s="312"/>
      <c r="D76" s="312"/>
      <c r="E76" s="312"/>
      <c r="F76" s="312"/>
      <c r="G76" s="312"/>
      <c r="H76" s="313"/>
      <c r="I76" s="168">
        <v>2018</v>
      </c>
      <c r="J76" s="160">
        <v>0.4</v>
      </c>
      <c r="K76" s="169">
        <v>38</v>
      </c>
      <c r="L76" s="170"/>
      <c r="M76" s="171"/>
      <c r="N76" s="52"/>
      <c r="O76" s="52"/>
    </row>
    <row r="77" spans="1:19" ht="27" customHeight="1">
      <c r="A77" s="311" t="s">
        <v>715</v>
      </c>
      <c r="B77" s="312"/>
      <c r="C77" s="312"/>
      <c r="D77" s="312"/>
      <c r="E77" s="312"/>
      <c r="F77" s="312"/>
      <c r="G77" s="312"/>
      <c r="H77" s="313"/>
      <c r="I77" s="168">
        <v>2018</v>
      </c>
      <c r="J77" s="160">
        <v>0.4</v>
      </c>
      <c r="K77" s="169">
        <v>37</v>
      </c>
      <c r="L77" s="170"/>
      <c r="M77" s="171"/>
      <c r="N77" s="52"/>
      <c r="O77" s="52"/>
    </row>
    <row r="78" spans="1:19" ht="25.5" customHeight="1">
      <c r="A78" s="348" t="s">
        <v>796</v>
      </c>
      <c r="B78" s="348"/>
      <c r="C78" s="348"/>
      <c r="D78" s="348"/>
      <c r="E78" s="348"/>
      <c r="F78" s="348"/>
      <c r="G78" s="348"/>
      <c r="H78" s="348"/>
      <c r="I78" s="168">
        <v>2018</v>
      </c>
      <c r="J78" s="161">
        <v>0.4</v>
      </c>
      <c r="K78" s="169">
        <v>113</v>
      </c>
      <c r="L78" s="170"/>
      <c r="M78" s="171"/>
      <c r="N78" s="52"/>
      <c r="O78" s="52"/>
    </row>
    <row r="79" spans="1:19" ht="24.75" customHeight="1">
      <c r="A79" s="311" t="s">
        <v>797</v>
      </c>
      <c r="B79" s="312"/>
      <c r="C79" s="312"/>
      <c r="D79" s="312"/>
      <c r="E79" s="312"/>
      <c r="F79" s="312"/>
      <c r="G79" s="312"/>
      <c r="H79" s="313"/>
      <c r="I79" s="168">
        <v>2018</v>
      </c>
      <c r="J79" s="161">
        <v>0.4</v>
      </c>
      <c r="K79" s="169">
        <v>48</v>
      </c>
      <c r="L79" s="170"/>
      <c r="M79" s="171"/>
      <c r="N79" s="52"/>
      <c r="O79" s="52"/>
      <c r="P79" s="22">
        <f>$T$10*M78/K78</f>
        <v>0</v>
      </c>
      <c r="Q79" s="22">
        <f>151.023*3.89</f>
        <v>587.47946999999999</v>
      </c>
      <c r="R79" s="22">
        <f>P79-Q79</f>
        <v>-587.47946999999999</v>
      </c>
      <c r="S79" s="23">
        <f>R79/Q79</f>
        <v>-1</v>
      </c>
    </row>
    <row r="80" spans="1:19" ht="25.5" customHeight="1">
      <c r="A80" s="311" t="s">
        <v>719</v>
      </c>
      <c r="B80" s="312"/>
      <c r="C80" s="312"/>
      <c r="D80" s="312"/>
      <c r="E80" s="312"/>
      <c r="F80" s="312"/>
      <c r="G80" s="312"/>
      <c r="H80" s="313"/>
      <c r="I80" s="168">
        <v>2018</v>
      </c>
      <c r="J80" s="161">
        <v>0.4</v>
      </c>
      <c r="K80" s="169">
        <v>100</v>
      </c>
      <c r="L80" s="170"/>
      <c r="M80" s="171"/>
      <c r="N80" s="52"/>
      <c r="O80" s="52"/>
      <c r="P80" s="22"/>
      <c r="R80" s="22"/>
    </row>
    <row r="81" spans="1:18" ht="25.5" customHeight="1">
      <c r="A81" s="311" t="s">
        <v>798</v>
      </c>
      <c r="B81" s="312"/>
      <c r="C81" s="312"/>
      <c r="D81" s="312"/>
      <c r="E81" s="312"/>
      <c r="F81" s="312"/>
      <c r="G81" s="312"/>
      <c r="H81" s="313"/>
      <c r="I81" s="168">
        <v>2018</v>
      </c>
      <c r="J81" s="161">
        <v>0.4</v>
      </c>
      <c r="K81" s="169">
        <v>20</v>
      </c>
      <c r="L81" s="170"/>
      <c r="M81" s="193"/>
      <c r="N81" s="52"/>
      <c r="O81" s="52"/>
      <c r="P81" s="22"/>
      <c r="R81" s="22"/>
    </row>
    <row r="82" spans="1:18" ht="23.25" customHeight="1">
      <c r="A82" s="311" t="s">
        <v>723</v>
      </c>
      <c r="B82" s="312"/>
      <c r="C82" s="312"/>
      <c r="D82" s="312"/>
      <c r="E82" s="312"/>
      <c r="F82" s="312"/>
      <c r="G82" s="312"/>
      <c r="H82" s="313"/>
      <c r="I82" s="168">
        <v>2018</v>
      </c>
      <c r="J82" s="161">
        <v>0.4</v>
      </c>
      <c r="K82" s="169">
        <v>86</v>
      </c>
      <c r="L82" s="170"/>
      <c r="M82" s="193"/>
      <c r="N82" s="52"/>
      <c r="O82" s="52"/>
      <c r="P82" s="22"/>
      <c r="R82" s="22"/>
    </row>
    <row r="83" spans="1:18" ht="24.75" customHeight="1">
      <c r="A83" s="311" t="s">
        <v>725</v>
      </c>
      <c r="B83" s="312"/>
      <c r="C83" s="312"/>
      <c r="D83" s="312"/>
      <c r="E83" s="312"/>
      <c r="F83" s="312"/>
      <c r="G83" s="312"/>
      <c r="H83" s="313"/>
      <c r="I83" s="168">
        <v>2018</v>
      </c>
      <c r="J83" s="161">
        <v>0.4</v>
      </c>
      <c r="K83" s="169">
        <v>70</v>
      </c>
      <c r="L83" s="170"/>
      <c r="M83" s="193"/>
      <c r="N83" s="52"/>
      <c r="O83" s="52"/>
      <c r="P83" s="22"/>
      <c r="R83" s="22"/>
    </row>
    <row r="84" spans="1:18" ht="24" customHeight="1">
      <c r="A84" s="311" t="s">
        <v>799</v>
      </c>
      <c r="B84" s="312"/>
      <c r="C84" s="312"/>
      <c r="D84" s="312"/>
      <c r="E84" s="312"/>
      <c r="F84" s="312"/>
      <c r="G84" s="312"/>
      <c r="H84" s="313"/>
      <c r="I84" s="168">
        <v>2018</v>
      </c>
      <c r="J84" s="161">
        <v>0.4</v>
      </c>
      <c r="K84" s="169">
        <v>35</v>
      </c>
      <c r="L84" s="170"/>
      <c r="M84" s="193"/>
      <c r="N84" s="52"/>
      <c r="O84" s="52"/>
      <c r="P84" s="22"/>
      <c r="R84" s="22"/>
    </row>
    <row r="85" spans="1:18" ht="26.25" customHeight="1">
      <c r="A85" s="311" t="s">
        <v>727</v>
      </c>
      <c r="B85" s="312"/>
      <c r="C85" s="312"/>
      <c r="D85" s="312"/>
      <c r="E85" s="312"/>
      <c r="F85" s="312"/>
      <c r="G85" s="312"/>
      <c r="H85" s="313"/>
      <c r="I85" s="168">
        <v>2018</v>
      </c>
      <c r="J85" s="161">
        <v>0.4</v>
      </c>
      <c r="K85" s="169">
        <v>86</v>
      </c>
      <c r="L85" s="170"/>
      <c r="M85" s="193"/>
      <c r="N85" s="52"/>
      <c r="O85" s="52"/>
      <c r="P85" s="22"/>
      <c r="R85" s="22"/>
    </row>
    <row r="86" spans="1:18" ht="23.25" customHeight="1">
      <c r="A86" s="311" t="s">
        <v>731</v>
      </c>
      <c r="B86" s="312"/>
      <c r="C86" s="312"/>
      <c r="D86" s="312"/>
      <c r="E86" s="312"/>
      <c r="F86" s="312"/>
      <c r="G86" s="312"/>
      <c r="H86" s="313"/>
      <c r="I86" s="168">
        <v>2018</v>
      </c>
      <c r="J86" s="161">
        <v>0.4</v>
      </c>
      <c r="K86" s="169">
        <v>24</v>
      </c>
      <c r="L86" s="170"/>
      <c r="M86" s="193"/>
      <c r="N86" s="52"/>
      <c r="O86" s="52"/>
      <c r="P86" s="22"/>
      <c r="R86" s="22"/>
    </row>
    <row r="87" spans="1:18" ht="24" customHeight="1">
      <c r="A87" s="311" t="s">
        <v>733</v>
      </c>
      <c r="B87" s="312"/>
      <c r="C87" s="312"/>
      <c r="D87" s="312"/>
      <c r="E87" s="312"/>
      <c r="F87" s="312"/>
      <c r="G87" s="312"/>
      <c r="H87" s="313"/>
      <c r="I87" s="168">
        <v>2018</v>
      </c>
      <c r="J87" s="161">
        <v>0.4</v>
      </c>
      <c r="K87" s="169">
        <v>12</v>
      </c>
      <c r="L87" s="170"/>
      <c r="M87" s="193"/>
      <c r="N87" s="52"/>
      <c r="O87" s="52"/>
      <c r="P87" s="22"/>
      <c r="R87" s="22"/>
    </row>
    <row r="88" spans="1:18" ht="27.75" customHeight="1">
      <c r="A88" s="323" t="s">
        <v>15</v>
      </c>
      <c r="B88" s="323"/>
      <c r="C88" s="323"/>
      <c r="D88" s="323"/>
      <c r="E88" s="323"/>
      <c r="F88" s="323"/>
      <c r="G88" s="323"/>
      <c r="H88" s="323"/>
      <c r="I88" s="164"/>
      <c r="J88" s="165"/>
      <c r="K88" s="166"/>
      <c r="L88" s="159"/>
      <c r="M88" s="192"/>
      <c r="N88" s="28"/>
      <c r="O88" s="65"/>
      <c r="P88" s="22"/>
      <c r="R88" s="22"/>
    </row>
    <row r="89" spans="1:18" ht="26.25" customHeight="1">
      <c r="A89" s="311" t="s">
        <v>734</v>
      </c>
      <c r="B89" s="312"/>
      <c r="C89" s="312"/>
      <c r="D89" s="312"/>
      <c r="E89" s="312"/>
      <c r="F89" s="312"/>
      <c r="G89" s="312"/>
      <c r="H89" s="313"/>
      <c r="I89" s="168">
        <v>2018</v>
      </c>
      <c r="J89" s="160">
        <v>0.4</v>
      </c>
      <c r="K89" s="169">
        <v>207</v>
      </c>
      <c r="L89" s="170"/>
      <c r="M89" s="171"/>
      <c r="N89" s="66"/>
      <c r="O89" s="66"/>
    </row>
    <row r="90" spans="1:18" ht="24.75" customHeight="1">
      <c r="A90" s="311" t="s">
        <v>735</v>
      </c>
      <c r="B90" s="312"/>
      <c r="C90" s="312"/>
      <c r="D90" s="312"/>
      <c r="E90" s="312"/>
      <c r="F90" s="312"/>
      <c r="G90" s="312"/>
      <c r="H90" s="313"/>
      <c r="I90" s="168">
        <v>2018</v>
      </c>
      <c r="J90" s="160">
        <v>0.4</v>
      </c>
      <c r="K90" s="169">
        <v>245</v>
      </c>
      <c r="L90" s="170"/>
      <c r="M90" s="171"/>
      <c r="N90" s="66"/>
      <c r="O90" s="66"/>
    </row>
    <row r="91" spans="1:18" ht="27" customHeight="1">
      <c r="A91" s="311" t="s">
        <v>736</v>
      </c>
      <c r="B91" s="312"/>
      <c r="C91" s="312"/>
      <c r="D91" s="312"/>
      <c r="E91" s="312"/>
      <c r="F91" s="312"/>
      <c r="G91" s="312"/>
      <c r="H91" s="313"/>
      <c r="I91" s="168">
        <v>2018</v>
      </c>
      <c r="J91" s="160">
        <v>0.4</v>
      </c>
      <c r="K91" s="169">
        <v>125</v>
      </c>
      <c r="L91" s="170"/>
      <c r="M91" s="171"/>
      <c r="N91" s="66"/>
      <c r="O91" s="66"/>
    </row>
    <row r="92" spans="1:18" ht="25.5" customHeight="1">
      <c r="A92" s="311" t="s">
        <v>800</v>
      </c>
      <c r="B92" s="312"/>
      <c r="C92" s="312"/>
      <c r="D92" s="312"/>
      <c r="E92" s="312"/>
      <c r="F92" s="312"/>
      <c r="G92" s="312"/>
      <c r="H92" s="313"/>
      <c r="I92" s="168">
        <v>2018</v>
      </c>
      <c r="J92" s="160">
        <v>0.4</v>
      </c>
      <c r="K92" s="169">
        <v>40</v>
      </c>
      <c r="L92" s="170">
        <v>40</v>
      </c>
      <c r="M92" s="171"/>
      <c r="N92" s="66"/>
      <c r="O92" s="66"/>
    </row>
    <row r="93" spans="1:18" ht="36.75" customHeight="1">
      <c r="A93" s="311" t="s">
        <v>737</v>
      </c>
      <c r="B93" s="312"/>
      <c r="C93" s="312"/>
      <c r="D93" s="312"/>
      <c r="E93" s="312"/>
      <c r="F93" s="312"/>
      <c r="G93" s="312"/>
      <c r="H93" s="313"/>
      <c r="I93" s="168">
        <v>2018</v>
      </c>
      <c r="J93" s="160">
        <v>0.4</v>
      </c>
      <c r="K93" s="169">
        <v>30</v>
      </c>
      <c r="L93" s="170"/>
      <c r="M93" s="171"/>
      <c r="N93" s="66"/>
      <c r="O93" s="66"/>
    </row>
    <row r="94" spans="1:18" ht="27" customHeight="1">
      <c r="A94" s="311" t="s">
        <v>852</v>
      </c>
      <c r="B94" s="312"/>
      <c r="C94" s="312"/>
      <c r="D94" s="312"/>
      <c r="E94" s="312"/>
      <c r="F94" s="312"/>
      <c r="G94" s="312"/>
      <c r="H94" s="313"/>
      <c r="I94" s="168">
        <v>2018</v>
      </c>
      <c r="J94" s="160">
        <v>0.4</v>
      </c>
      <c r="K94" s="169">
        <v>640</v>
      </c>
      <c r="L94" s="170"/>
      <c r="M94" s="171"/>
      <c r="N94" s="66"/>
      <c r="O94" s="66"/>
    </row>
    <row r="95" spans="1:18" ht="24.75" customHeight="1">
      <c r="A95" s="311" t="s">
        <v>801</v>
      </c>
      <c r="B95" s="312"/>
      <c r="C95" s="312"/>
      <c r="D95" s="312"/>
      <c r="E95" s="312"/>
      <c r="F95" s="312"/>
      <c r="G95" s="312"/>
      <c r="H95" s="313"/>
      <c r="I95" s="168">
        <v>2018</v>
      </c>
      <c r="J95" s="160">
        <v>0.4</v>
      </c>
      <c r="K95" s="169">
        <v>166</v>
      </c>
      <c r="L95" s="170"/>
      <c r="M95" s="171"/>
      <c r="N95" s="66"/>
      <c r="O95" s="66"/>
    </row>
    <row r="96" spans="1:18" ht="25.5" customHeight="1">
      <c r="A96" s="311" t="s">
        <v>802</v>
      </c>
      <c r="B96" s="312"/>
      <c r="C96" s="312"/>
      <c r="D96" s="312"/>
      <c r="E96" s="312"/>
      <c r="F96" s="312"/>
      <c r="G96" s="312"/>
      <c r="H96" s="313"/>
      <c r="I96" s="168">
        <v>2018</v>
      </c>
      <c r="J96" s="160">
        <v>0.4</v>
      </c>
      <c r="K96" s="169">
        <v>215</v>
      </c>
      <c r="L96" s="170"/>
      <c r="M96" s="171"/>
      <c r="N96" s="66"/>
      <c r="O96" s="66"/>
    </row>
    <row r="97" spans="1:19" ht="26.25" customHeight="1">
      <c r="A97" s="311" t="s">
        <v>803</v>
      </c>
      <c r="B97" s="312"/>
      <c r="C97" s="312"/>
      <c r="D97" s="312"/>
      <c r="E97" s="312"/>
      <c r="F97" s="312"/>
      <c r="G97" s="312"/>
      <c r="H97" s="313"/>
      <c r="I97" s="168">
        <v>2018</v>
      </c>
      <c r="J97" s="160">
        <v>0.4</v>
      </c>
      <c r="K97" s="169">
        <v>192</v>
      </c>
      <c r="L97" s="170"/>
      <c r="M97" s="171"/>
      <c r="N97" s="66"/>
      <c r="O97" s="66"/>
    </row>
    <row r="98" spans="1:19" ht="26.25" customHeight="1">
      <c r="A98" s="311" t="s">
        <v>739</v>
      </c>
      <c r="B98" s="312"/>
      <c r="C98" s="312"/>
      <c r="D98" s="312"/>
      <c r="E98" s="312"/>
      <c r="F98" s="312"/>
      <c r="G98" s="312"/>
      <c r="H98" s="313"/>
      <c r="I98" s="168">
        <v>2018</v>
      </c>
      <c r="J98" s="160">
        <v>0.4</v>
      </c>
      <c r="K98" s="169">
        <v>25</v>
      </c>
      <c r="L98" s="170"/>
      <c r="M98" s="171"/>
      <c r="N98" s="66"/>
      <c r="O98" s="66"/>
    </row>
    <row r="99" spans="1:19" ht="28.5" customHeight="1">
      <c r="A99" s="311" t="s">
        <v>740</v>
      </c>
      <c r="B99" s="312"/>
      <c r="C99" s="312"/>
      <c r="D99" s="312"/>
      <c r="E99" s="312"/>
      <c r="F99" s="312"/>
      <c r="G99" s="312"/>
      <c r="H99" s="313"/>
      <c r="I99" s="168">
        <v>2018</v>
      </c>
      <c r="J99" s="160">
        <v>0.4</v>
      </c>
      <c r="K99" s="169">
        <v>37</v>
      </c>
      <c r="L99" s="170"/>
      <c r="M99" s="171"/>
      <c r="N99" s="66"/>
      <c r="O99" s="66"/>
    </row>
    <row r="100" spans="1:19" ht="24" customHeight="1">
      <c r="A100" s="311" t="s">
        <v>738</v>
      </c>
      <c r="B100" s="312"/>
      <c r="C100" s="312"/>
      <c r="D100" s="312"/>
      <c r="E100" s="312"/>
      <c r="F100" s="312"/>
      <c r="G100" s="312"/>
      <c r="H100" s="313"/>
      <c r="I100" s="168">
        <v>2018</v>
      </c>
      <c r="J100" s="160">
        <v>0.4</v>
      </c>
      <c r="K100" s="169">
        <v>30</v>
      </c>
      <c r="L100" s="170"/>
      <c r="M100" s="171"/>
      <c r="N100" s="66"/>
      <c r="O100" s="66"/>
    </row>
    <row r="101" spans="1:19" ht="27" customHeight="1">
      <c r="A101" s="353" t="s">
        <v>804</v>
      </c>
      <c r="B101" s="354"/>
      <c r="C101" s="354"/>
      <c r="D101" s="354"/>
      <c r="E101" s="354"/>
      <c r="F101" s="354"/>
      <c r="G101" s="354"/>
      <c r="H101" s="355"/>
      <c r="I101" s="168">
        <v>2018</v>
      </c>
      <c r="J101" s="161">
        <v>0.4</v>
      </c>
      <c r="K101" s="169">
        <v>31</v>
      </c>
      <c r="L101" s="170"/>
      <c r="M101" s="171"/>
      <c r="N101" s="52"/>
      <c r="O101" s="52"/>
    </row>
    <row r="102" spans="1:19" ht="27.75" customHeight="1">
      <c r="A102" s="323" t="s">
        <v>16</v>
      </c>
      <c r="B102" s="323"/>
      <c r="C102" s="323"/>
      <c r="D102" s="323"/>
      <c r="E102" s="323"/>
      <c r="F102" s="323"/>
      <c r="G102" s="323"/>
      <c r="H102" s="323"/>
      <c r="I102" s="164"/>
      <c r="J102" s="165"/>
      <c r="K102" s="166"/>
      <c r="L102" s="159"/>
      <c r="M102" s="192"/>
      <c r="N102" s="28"/>
      <c r="O102" s="63"/>
    </row>
    <row r="103" spans="1:19" ht="23.25" customHeight="1">
      <c r="A103" s="311" t="s">
        <v>741</v>
      </c>
      <c r="B103" s="312"/>
      <c r="C103" s="312"/>
      <c r="D103" s="312"/>
      <c r="E103" s="312"/>
      <c r="F103" s="312"/>
      <c r="G103" s="312"/>
      <c r="H103" s="313"/>
      <c r="I103" s="168">
        <v>2018</v>
      </c>
      <c r="J103" s="160">
        <v>0.4</v>
      </c>
      <c r="K103" s="169">
        <v>61</v>
      </c>
      <c r="L103" s="170"/>
      <c r="M103" s="194"/>
      <c r="N103" s="67"/>
      <c r="O103" s="67"/>
    </row>
    <row r="104" spans="1:19" ht="23.25" customHeight="1">
      <c r="A104" s="311" t="s">
        <v>742</v>
      </c>
      <c r="B104" s="312"/>
      <c r="C104" s="312"/>
      <c r="D104" s="312"/>
      <c r="E104" s="312"/>
      <c r="F104" s="312"/>
      <c r="G104" s="312"/>
      <c r="H104" s="313"/>
      <c r="I104" s="168">
        <v>2018</v>
      </c>
      <c r="J104" s="160">
        <v>0.4</v>
      </c>
      <c r="K104" s="169">
        <v>102</v>
      </c>
      <c r="L104" s="170"/>
      <c r="M104" s="194"/>
      <c r="N104" s="67"/>
      <c r="O104" s="67"/>
    </row>
    <row r="105" spans="1:19" ht="36.75" customHeight="1">
      <c r="A105" s="311" t="s">
        <v>743</v>
      </c>
      <c r="B105" s="312"/>
      <c r="C105" s="312"/>
      <c r="D105" s="312"/>
      <c r="E105" s="312"/>
      <c r="F105" s="312"/>
      <c r="G105" s="312"/>
      <c r="H105" s="313"/>
      <c r="I105" s="168">
        <v>2018</v>
      </c>
      <c r="J105" s="160">
        <v>0.4</v>
      </c>
      <c r="K105" s="169">
        <v>82</v>
      </c>
      <c r="L105" s="170"/>
      <c r="M105" s="194"/>
      <c r="N105" s="67"/>
      <c r="O105" s="67"/>
    </row>
    <row r="106" spans="1:19" ht="36" customHeight="1">
      <c r="A106" s="311" t="s">
        <v>744</v>
      </c>
      <c r="B106" s="312"/>
      <c r="C106" s="312"/>
      <c r="D106" s="312"/>
      <c r="E106" s="312"/>
      <c r="F106" s="312"/>
      <c r="G106" s="312"/>
      <c r="H106" s="313"/>
      <c r="I106" s="168">
        <v>2018</v>
      </c>
      <c r="J106" s="160">
        <v>0.4</v>
      </c>
      <c r="K106" s="169">
        <v>32</v>
      </c>
      <c r="L106" s="170"/>
      <c r="M106" s="194"/>
      <c r="N106" s="67"/>
      <c r="O106" s="67"/>
    </row>
    <row r="107" spans="1:19" ht="36" customHeight="1">
      <c r="A107" s="311" t="s">
        <v>745</v>
      </c>
      <c r="B107" s="312"/>
      <c r="C107" s="312"/>
      <c r="D107" s="312"/>
      <c r="E107" s="312"/>
      <c r="F107" s="312"/>
      <c r="G107" s="312"/>
      <c r="H107" s="313"/>
      <c r="I107" s="168">
        <v>2018</v>
      </c>
      <c r="J107" s="160">
        <v>0.4</v>
      </c>
      <c r="K107" s="169">
        <v>30</v>
      </c>
      <c r="L107" s="170"/>
      <c r="M107" s="194"/>
      <c r="N107" s="67"/>
      <c r="O107" s="67"/>
    </row>
    <row r="108" spans="1:19" ht="27.75" customHeight="1">
      <c r="A108" s="311" t="s">
        <v>746</v>
      </c>
      <c r="B108" s="312"/>
      <c r="C108" s="312"/>
      <c r="D108" s="312"/>
      <c r="E108" s="312"/>
      <c r="F108" s="312"/>
      <c r="G108" s="312"/>
      <c r="H108" s="313"/>
      <c r="I108" s="168">
        <v>2018</v>
      </c>
      <c r="J108" s="160">
        <v>0.4</v>
      </c>
      <c r="K108" s="169">
        <v>175</v>
      </c>
      <c r="L108" s="170"/>
      <c r="M108" s="194"/>
      <c r="N108" s="67"/>
      <c r="O108" s="67"/>
    </row>
    <row r="109" spans="1:19" ht="24" customHeight="1">
      <c r="A109" s="311" t="s">
        <v>747</v>
      </c>
      <c r="B109" s="312"/>
      <c r="C109" s="312"/>
      <c r="D109" s="312"/>
      <c r="E109" s="312"/>
      <c r="F109" s="312"/>
      <c r="G109" s="312"/>
      <c r="H109" s="313"/>
      <c r="I109" s="168">
        <v>2018</v>
      </c>
      <c r="J109" s="160">
        <v>0.4</v>
      </c>
      <c r="K109" s="169">
        <v>365</v>
      </c>
      <c r="L109" s="170"/>
      <c r="M109" s="194"/>
      <c r="N109" s="67"/>
      <c r="O109" s="67"/>
    </row>
    <row r="110" spans="1:19" ht="27" customHeight="1">
      <c r="A110" s="311" t="s">
        <v>748</v>
      </c>
      <c r="B110" s="367"/>
      <c r="C110" s="367"/>
      <c r="D110" s="367"/>
      <c r="E110" s="367"/>
      <c r="F110" s="367"/>
      <c r="G110" s="367"/>
      <c r="H110" s="368"/>
      <c r="I110" s="168">
        <v>2018</v>
      </c>
      <c r="J110" s="160">
        <v>0.4</v>
      </c>
      <c r="K110" s="169">
        <v>107</v>
      </c>
      <c r="L110" s="170"/>
      <c r="M110" s="194"/>
      <c r="N110" s="67"/>
      <c r="O110" s="67"/>
    </row>
    <row r="111" spans="1:19" s="3" customFormat="1" ht="37.5" customHeight="1">
      <c r="A111" s="311" t="s">
        <v>700</v>
      </c>
      <c r="B111" s="312"/>
      <c r="C111" s="312"/>
      <c r="D111" s="312"/>
      <c r="E111" s="312"/>
      <c r="F111" s="312"/>
      <c r="G111" s="312"/>
      <c r="H111" s="313"/>
      <c r="I111" s="168">
        <v>2018</v>
      </c>
      <c r="J111" s="160">
        <v>0.4</v>
      </c>
      <c r="K111" s="169">
        <v>282</v>
      </c>
      <c r="L111" s="170"/>
      <c r="M111" s="194"/>
      <c r="N111" s="67"/>
      <c r="O111" s="67"/>
      <c r="Q111" s="68"/>
      <c r="S111" s="69"/>
    </row>
    <row r="112" spans="1:19" ht="37.5" customHeight="1">
      <c r="A112" s="311" t="s">
        <v>749</v>
      </c>
      <c r="B112" s="312"/>
      <c r="C112" s="312"/>
      <c r="D112" s="312"/>
      <c r="E112" s="312"/>
      <c r="F112" s="312"/>
      <c r="G112" s="312"/>
      <c r="H112" s="313"/>
      <c r="I112" s="168">
        <v>2018</v>
      </c>
      <c r="J112" s="160">
        <v>0.4</v>
      </c>
      <c r="K112" s="169">
        <v>867</v>
      </c>
      <c r="L112" s="170"/>
      <c r="M112" s="194"/>
      <c r="N112" s="67"/>
      <c r="O112" s="67"/>
    </row>
    <row r="113" spans="1:19" ht="36.75" customHeight="1">
      <c r="A113" s="311" t="s">
        <v>750</v>
      </c>
      <c r="B113" s="312"/>
      <c r="C113" s="312"/>
      <c r="D113" s="312"/>
      <c r="E113" s="312"/>
      <c r="F113" s="312"/>
      <c r="G113" s="312"/>
      <c r="H113" s="313"/>
      <c r="I113" s="168">
        <v>2018</v>
      </c>
      <c r="J113" s="160">
        <v>0.4</v>
      </c>
      <c r="K113" s="169">
        <v>289</v>
      </c>
      <c r="L113" s="170"/>
      <c r="M113" s="194"/>
      <c r="N113" s="67"/>
      <c r="O113" s="67"/>
    </row>
    <row r="114" spans="1:19" ht="26.25" customHeight="1">
      <c r="A114" s="311" t="s">
        <v>805</v>
      </c>
      <c r="B114" s="312"/>
      <c r="C114" s="312"/>
      <c r="D114" s="312"/>
      <c r="E114" s="312"/>
      <c r="F114" s="312"/>
      <c r="G114" s="312"/>
      <c r="H114" s="313"/>
      <c r="I114" s="168">
        <v>2018</v>
      </c>
      <c r="J114" s="160">
        <v>0.4</v>
      </c>
      <c r="K114" s="169">
        <v>191</v>
      </c>
      <c r="L114" s="170"/>
      <c r="M114" s="194"/>
      <c r="N114" s="67"/>
      <c r="O114" s="67"/>
    </row>
    <row r="115" spans="1:19" ht="24" customHeight="1">
      <c r="A115" s="311" t="s">
        <v>751</v>
      </c>
      <c r="B115" s="312"/>
      <c r="C115" s="312"/>
      <c r="D115" s="312"/>
      <c r="E115" s="312"/>
      <c r="F115" s="312"/>
      <c r="G115" s="312"/>
      <c r="H115" s="313"/>
      <c r="I115" s="168">
        <v>2018</v>
      </c>
      <c r="J115" s="160">
        <v>0.4</v>
      </c>
      <c r="K115" s="169">
        <v>110</v>
      </c>
      <c r="L115" s="170"/>
      <c r="M115" s="194"/>
      <c r="N115" s="67"/>
      <c r="O115" s="67"/>
    </row>
    <row r="116" spans="1:19" ht="26.25" customHeight="1">
      <c r="A116" s="311" t="s">
        <v>806</v>
      </c>
      <c r="B116" s="312"/>
      <c r="C116" s="312"/>
      <c r="D116" s="312"/>
      <c r="E116" s="312"/>
      <c r="F116" s="312"/>
      <c r="G116" s="312"/>
      <c r="H116" s="313"/>
      <c r="I116" s="168">
        <v>2018</v>
      </c>
      <c r="J116" s="160">
        <v>0.4</v>
      </c>
      <c r="K116" s="169">
        <v>110</v>
      </c>
      <c r="L116" s="170"/>
      <c r="M116" s="194"/>
      <c r="N116" s="67"/>
      <c r="O116" s="67"/>
    </row>
    <row r="117" spans="1:19" ht="27" customHeight="1">
      <c r="A117" s="311" t="s">
        <v>807</v>
      </c>
      <c r="B117" s="312"/>
      <c r="C117" s="312"/>
      <c r="D117" s="312"/>
      <c r="E117" s="312"/>
      <c r="F117" s="312"/>
      <c r="G117" s="312"/>
      <c r="H117" s="313"/>
      <c r="I117" s="168">
        <v>2018</v>
      </c>
      <c r="J117" s="160">
        <v>0.4</v>
      </c>
      <c r="K117" s="169">
        <v>234</v>
      </c>
      <c r="L117" s="170"/>
      <c r="M117" s="194"/>
      <c r="N117" s="67"/>
      <c r="O117" s="67"/>
    </row>
    <row r="118" spans="1:19" ht="24.75" customHeight="1">
      <c r="A118" s="311" t="s">
        <v>752</v>
      </c>
      <c r="B118" s="312"/>
      <c r="C118" s="312"/>
      <c r="D118" s="312"/>
      <c r="E118" s="312"/>
      <c r="F118" s="312"/>
      <c r="G118" s="312"/>
      <c r="H118" s="313"/>
      <c r="I118" s="168">
        <v>2018</v>
      </c>
      <c r="J118" s="161">
        <v>0.4</v>
      </c>
      <c r="K118" s="169">
        <v>251</v>
      </c>
      <c r="L118" s="170"/>
      <c r="M118" s="194"/>
      <c r="N118" s="67"/>
      <c r="O118" s="67"/>
    </row>
    <row r="119" spans="1:19" ht="26.25" customHeight="1">
      <c r="A119" s="311" t="s">
        <v>753</v>
      </c>
      <c r="B119" s="312"/>
      <c r="C119" s="312"/>
      <c r="D119" s="312"/>
      <c r="E119" s="312"/>
      <c r="F119" s="312"/>
      <c r="G119" s="312"/>
      <c r="H119" s="313"/>
      <c r="I119" s="168">
        <v>2018</v>
      </c>
      <c r="J119" s="161">
        <v>0.4</v>
      </c>
      <c r="K119" s="169">
        <v>380</v>
      </c>
      <c r="L119" s="170"/>
      <c r="M119" s="171"/>
      <c r="N119" s="52"/>
      <c r="O119" s="52"/>
      <c r="P119" s="22">
        <f t="shared" ref="P119:P128" si="0">$T$10*M118/K118</f>
        <v>0</v>
      </c>
      <c r="Q119" s="22">
        <f t="shared" ref="Q119:Q128" si="1">210.343*3.89</f>
        <v>818.23427000000004</v>
      </c>
      <c r="R119" s="22">
        <f t="shared" ref="R119:R128" si="2">P119-Q119</f>
        <v>-818.23427000000004</v>
      </c>
      <c r="S119" s="23">
        <f t="shared" ref="S119:S128" si="3">R119/Q119</f>
        <v>-1</v>
      </c>
    </row>
    <row r="120" spans="1:19" ht="27" customHeight="1">
      <c r="A120" s="311" t="s">
        <v>754</v>
      </c>
      <c r="B120" s="312"/>
      <c r="C120" s="312"/>
      <c r="D120" s="312"/>
      <c r="E120" s="312"/>
      <c r="F120" s="312"/>
      <c r="G120" s="312"/>
      <c r="H120" s="313"/>
      <c r="I120" s="168">
        <v>2018</v>
      </c>
      <c r="J120" s="161">
        <v>0.4</v>
      </c>
      <c r="K120" s="169">
        <v>800</v>
      </c>
      <c r="L120" s="170"/>
      <c r="M120" s="171"/>
      <c r="N120" s="52"/>
      <c r="O120" s="52"/>
      <c r="P120" s="22">
        <f t="shared" si="0"/>
        <v>0</v>
      </c>
      <c r="Q120" s="22">
        <f t="shared" si="1"/>
        <v>818.23427000000004</v>
      </c>
      <c r="R120" s="22">
        <f t="shared" si="2"/>
        <v>-818.23427000000004</v>
      </c>
      <c r="S120" s="23">
        <f t="shared" si="3"/>
        <v>-1</v>
      </c>
    </row>
    <row r="121" spans="1:19" ht="25.5" customHeight="1">
      <c r="A121" s="311" t="s">
        <v>755</v>
      </c>
      <c r="B121" s="312"/>
      <c r="C121" s="312"/>
      <c r="D121" s="312"/>
      <c r="E121" s="312"/>
      <c r="F121" s="312"/>
      <c r="G121" s="312"/>
      <c r="H121" s="313"/>
      <c r="I121" s="168">
        <v>2018</v>
      </c>
      <c r="J121" s="161">
        <v>0.4</v>
      </c>
      <c r="K121" s="169">
        <v>203</v>
      </c>
      <c r="L121" s="170"/>
      <c r="M121" s="194"/>
      <c r="N121" s="67"/>
      <c r="O121" s="67"/>
      <c r="P121" s="22">
        <f t="shared" si="0"/>
        <v>0</v>
      </c>
      <c r="Q121" s="22">
        <f t="shared" si="1"/>
        <v>818.23427000000004</v>
      </c>
      <c r="R121" s="22">
        <f t="shared" si="2"/>
        <v>-818.23427000000004</v>
      </c>
      <c r="S121" s="23">
        <f t="shared" si="3"/>
        <v>-1</v>
      </c>
    </row>
    <row r="122" spans="1:19" ht="25.5" customHeight="1">
      <c r="A122" s="311" t="s">
        <v>756</v>
      </c>
      <c r="B122" s="312"/>
      <c r="C122" s="312"/>
      <c r="D122" s="312"/>
      <c r="E122" s="312"/>
      <c r="F122" s="312"/>
      <c r="G122" s="312"/>
      <c r="H122" s="313"/>
      <c r="I122" s="168">
        <v>2018</v>
      </c>
      <c r="J122" s="161">
        <v>0.4</v>
      </c>
      <c r="K122" s="169">
        <v>60</v>
      </c>
      <c r="L122" s="170"/>
      <c r="M122" s="194"/>
      <c r="N122" s="67"/>
      <c r="O122" s="67"/>
      <c r="P122" s="22">
        <f t="shared" si="0"/>
        <v>0</v>
      </c>
      <c r="Q122" s="22">
        <f t="shared" si="1"/>
        <v>818.23427000000004</v>
      </c>
      <c r="R122" s="22">
        <f t="shared" si="2"/>
        <v>-818.23427000000004</v>
      </c>
      <c r="S122" s="23">
        <f t="shared" si="3"/>
        <v>-1</v>
      </c>
    </row>
    <row r="123" spans="1:19" ht="24.75" customHeight="1">
      <c r="A123" s="311" t="s">
        <v>757</v>
      </c>
      <c r="B123" s="312"/>
      <c r="C123" s="312"/>
      <c r="D123" s="312"/>
      <c r="E123" s="312"/>
      <c r="F123" s="312"/>
      <c r="G123" s="312"/>
      <c r="H123" s="313"/>
      <c r="I123" s="168">
        <v>2018</v>
      </c>
      <c r="J123" s="161">
        <v>0.4</v>
      </c>
      <c r="K123" s="169">
        <v>60</v>
      </c>
      <c r="L123" s="170"/>
      <c r="M123" s="171"/>
      <c r="N123" s="52"/>
      <c r="O123" s="52"/>
      <c r="P123" s="22">
        <f t="shared" si="0"/>
        <v>0</v>
      </c>
      <c r="Q123" s="22">
        <f t="shared" si="1"/>
        <v>818.23427000000004</v>
      </c>
      <c r="R123" s="22">
        <f t="shared" si="2"/>
        <v>-818.23427000000004</v>
      </c>
      <c r="S123" s="23">
        <f t="shared" si="3"/>
        <v>-1</v>
      </c>
    </row>
    <row r="124" spans="1:19" ht="25.5" customHeight="1">
      <c r="A124" s="311" t="s">
        <v>808</v>
      </c>
      <c r="B124" s="312"/>
      <c r="C124" s="312"/>
      <c r="D124" s="312"/>
      <c r="E124" s="312"/>
      <c r="F124" s="312"/>
      <c r="G124" s="312"/>
      <c r="H124" s="313"/>
      <c r="I124" s="168">
        <v>2018</v>
      </c>
      <c r="J124" s="161">
        <v>0.4</v>
      </c>
      <c r="K124" s="169">
        <v>815</v>
      </c>
      <c r="L124" s="170"/>
      <c r="M124" s="171"/>
      <c r="N124" s="52"/>
      <c r="O124" s="52"/>
      <c r="P124" s="22">
        <f t="shared" si="0"/>
        <v>0</v>
      </c>
      <c r="Q124" s="22">
        <f t="shared" si="1"/>
        <v>818.23427000000004</v>
      </c>
      <c r="R124" s="22">
        <f t="shared" si="2"/>
        <v>-818.23427000000004</v>
      </c>
      <c r="S124" s="23">
        <f t="shared" si="3"/>
        <v>-1</v>
      </c>
    </row>
    <row r="125" spans="1:19" ht="24.75" customHeight="1">
      <c r="A125" s="311" t="s">
        <v>809</v>
      </c>
      <c r="B125" s="312"/>
      <c r="C125" s="312"/>
      <c r="D125" s="312"/>
      <c r="E125" s="312"/>
      <c r="F125" s="312"/>
      <c r="G125" s="312"/>
      <c r="H125" s="313"/>
      <c r="I125" s="168">
        <v>2018</v>
      </c>
      <c r="J125" s="161">
        <v>0.4</v>
      </c>
      <c r="K125" s="169">
        <v>3430</v>
      </c>
      <c r="L125" s="170"/>
      <c r="M125" s="171"/>
      <c r="N125" s="52"/>
      <c r="O125" s="52"/>
      <c r="P125" s="22">
        <f t="shared" si="0"/>
        <v>0</v>
      </c>
      <c r="Q125" s="22">
        <f t="shared" si="1"/>
        <v>818.23427000000004</v>
      </c>
      <c r="R125" s="22">
        <f t="shared" si="2"/>
        <v>-818.23427000000004</v>
      </c>
      <c r="S125" s="23">
        <f t="shared" si="3"/>
        <v>-1</v>
      </c>
    </row>
    <row r="126" spans="1:19" ht="24.75" customHeight="1">
      <c r="A126" s="311" t="s">
        <v>758</v>
      </c>
      <c r="B126" s="312"/>
      <c r="C126" s="312"/>
      <c r="D126" s="312"/>
      <c r="E126" s="312"/>
      <c r="F126" s="312"/>
      <c r="G126" s="312"/>
      <c r="H126" s="313"/>
      <c r="I126" s="168">
        <v>2018</v>
      </c>
      <c r="J126" s="161">
        <v>0.4</v>
      </c>
      <c r="K126" s="169">
        <v>140</v>
      </c>
      <c r="L126" s="170"/>
      <c r="M126" s="171"/>
      <c r="N126" s="52"/>
      <c r="O126" s="52"/>
      <c r="P126" s="22">
        <f t="shared" si="0"/>
        <v>0</v>
      </c>
      <c r="Q126" s="22">
        <f t="shared" si="1"/>
        <v>818.23427000000004</v>
      </c>
      <c r="R126" s="22">
        <f t="shared" si="2"/>
        <v>-818.23427000000004</v>
      </c>
      <c r="S126" s="23">
        <f t="shared" si="3"/>
        <v>-1</v>
      </c>
    </row>
    <row r="127" spans="1:19" ht="27.75" customHeight="1">
      <c r="A127" s="311" t="s">
        <v>855</v>
      </c>
      <c r="B127" s="312"/>
      <c r="C127" s="312"/>
      <c r="D127" s="312"/>
      <c r="E127" s="312"/>
      <c r="F127" s="312"/>
      <c r="G127" s="312"/>
      <c r="H127" s="313"/>
      <c r="I127" s="168">
        <v>2018</v>
      </c>
      <c r="J127" s="161">
        <v>0.4</v>
      </c>
      <c r="K127" s="169">
        <v>32</v>
      </c>
      <c r="L127" s="170">
        <v>30</v>
      </c>
      <c r="M127" s="171"/>
      <c r="N127" s="52"/>
      <c r="O127" s="52"/>
      <c r="P127" s="22">
        <f t="shared" si="0"/>
        <v>0</v>
      </c>
      <c r="Q127" s="22">
        <f t="shared" si="1"/>
        <v>818.23427000000004</v>
      </c>
      <c r="R127" s="22">
        <f t="shared" si="2"/>
        <v>-818.23427000000004</v>
      </c>
      <c r="S127" s="23">
        <f t="shared" si="3"/>
        <v>-1</v>
      </c>
    </row>
    <row r="128" spans="1:19" ht="30.75" customHeight="1">
      <c r="A128" s="348" t="s">
        <v>810</v>
      </c>
      <c r="B128" s="348"/>
      <c r="C128" s="348"/>
      <c r="D128" s="348"/>
      <c r="E128" s="348"/>
      <c r="F128" s="348"/>
      <c r="G128" s="348"/>
      <c r="H128" s="348"/>
      <c r="I128" s="168">
        <v>2018</v>
      </c>
      <c r="J128" s="161">
        <v>0.4</v>
      </c>
      <c r="K128" s="169">
        <v>90</v>
      </c>
      <c r="L128" s="170"/>
      <c r="M128" s="171"/>
      <c r="N128" s="52"/>
      <c r="O128" s="52"/>
      <c r="P128" s="22">
        <f t="shared" si="0"/>
        <v>0</v>
      </c>
      <c r="Q128" s="22">
        <f t="shared" si="1"/>
        <v>818.23427000000004</v>
      </c>
      <c r="R128" s="22">
        <f t="shared" si="2"/>
        <v>-818.23427000000004</v>
      </c>
      <c r="S128" s="23">
        <f t="shared" si="3"/>
        <v>-1</v>
      </c>
    </row>
    <row r="129" spans="1:18" ht="27.75" customHeight="1">
      <c r="A129" s="311" t="s">
        <v>811</v>
      </c>
      <c r="B129" s="312"/>
      <c r="C129" s="312"/>
      <c r="D129" s="312"/>
      <c r="E129" s="312"/>
      <c r="F129" s="312"/>
      <c r="G129" s="312"/>
      <c r="H129" s="313"/>
      <c r="I129" s="168">
        <v>2018</v>
      </c>
      <c r="J129" s="161">
        <v>0.4</v>
      </c>
      <c r="K129" s="169">
        <v>237</v>
      </c>
      <c r="L129" s="170"/>
      <c r="M129" s="193"/>
      <c r="N129" s="52"/>
      <c r="O129" s="52"/>
      <c r="P129" s="22"/>
      <c r="R129" s="22"/>
    </row>
    <row r="130" spans="1:18" ht="27.75" customHeight="1">
      <c r="A130" s="311" t="s">
        <v>759</v>
      </c>
      <c r="B130" s="312"/>
      <c r="C130" s="312"/>
      <c r="D130" s="312"/>
      <c r="E130" s="312"/>
      <c r="F130" s="312"/>
      <c r="G130" s="312"/>
      <c r="H130" s="313"/>
      <c r="I130" s="168">
        <v>2018</v>
      </c>
      <c r="J130" s="161">
        <v>0.4</v>
      </c>
      <c r="K130" s="169">
        <v>57</v>
      </c>
      <c r="L130" s="170"/>
      <c r="M130" s="193"/>
      <c r="N130" s="52"/>
      <c r="O130" s="52"/>
      <c r="P130" s="22"/>
      <c r="R130" s="22"/>
    </row>
    <row r="131" spans="1:18" ht="25.5" customHeight="1">
      <c r="A131" s="311" t="s">
        <v>812</v>
      </c>
      <c r="B131" s="312"/>
      <c r="C131" s="312"/>
      <c r="D131" s="312"/>
      <c r="E131" s="312"/>
      <c r="F131" s="312"/>
      <c r="G131" s="312"/>
      <c r="H131" s="313"/>
      <c r="I131" s="168">
        <v>2018</v>
      </c>
      <c r="J131" s="161">
        <v>0.4</v>
      </c>
      <c r="K131" s="169">
        <v>350</v>
      </c>
      <c r="L131" s="170"/>
      <c r="M131" s="193"/>
      <c r="N131" s="52"/>
      <c r="O131" s="52"/>
      <c r="P131" s="22"/>
      <c r="R131" s="22"/>
    </row>
    <row r="132" spans="1:18" ht="27.75" customHeight="1">
      <c r="A132" s="311" t="s">
        <v>760</v>
      </c>
      <c r="B132" s="312"/>
      <c r="C132" s="312"/>
      <c r="D132" s="312"/>
      <c r="E132" s="312"/>
      <c r="F132" s="312"/>
      <c r="G132" s="312"/>
      <c r="H132" s="313"/>
      <c r="I132" s="168">
        <v>2018</v>
      </c>
      <c r="J132" s="161">
        <v>0.4</v>
      </c>
      <c r="K132" s="169">
        <v>67</v>
      </c>
      <c r="L132" s="170"/>
      <c r="M132" s="193"/>
      <c r="N132" s="52"/>
      <c r="O132" s="52"/>
      <c r="P132" s="22"/>
      <c r="R132" s="22"/>
    </row>
    <row r="133" spans="1:18" ht="27.75" customHeight="1">
      <c r="A133" s="311" t="s">
        <v>813</v>
      </c>
      <c r="B133" s="312"/>
      <c r="C133" s="312"/>
      <c r="D133" s="312"/>
      <c r="E133" s="312"/>
      <c r="F133" s="312"/>
      <c r="G133" s="312"/>
      <c r="H133" s="313"/>
      <c r="I133" s="168">
        <v>2018</v>
      </c>
      <c r="J133" s="161">
        <v>0.4</v>
      </c>
      <c r="K133" s="169">
        <v>300</v>
      </c>
      <c r="L133" s="170"/>
      <c r="M133" s="193"/>
      <c r="N133" s="52"/>
      <c r="O133" s="52"/>
      <c r="P133" s="22"/>
      <c r="R133" s="22"/>
    </row>
    <row r="134" spans="1:18" ht="27.75" customHeight="1">
      <c r="A134" s="311" t="s">
        <v>761</v>
      </c>
      <c r="B134" s="312"/>
      <c r="C134" s="312"/>
      <c r="D134" s="312"/>
      <c r="E134" s="312"/>
      <c r="F134" s="312"/>
      <c r="G134" s="312"/>
      <c r="H134" s="313"/>
      <c r="I134" s="168">
        <v>2018</v>
      </c>
      <c r="J134" s="161">
        <v>0.4</v>
      </c>
      <c r="K134" s="169">
        <v>1288</v>
      </c>
      <c r="L134" s="170"/>
      <c r="M134" s="193"/>
      <c r="N134" s="52"/>
      <c r="O134" s="52"/>
      <c r="P134" s="22"/>
      <c r="R134" s="22"/>
    </row>
    <row r="135" spans="1:18" ht="26.25" customHeight="1">
      <c r="A135" s="311" t="s">
        <v>762</v>
      </c>
      <c r="B135" s="312"/>
      <c r="C135" s="312"/>
      <c r="D135" s="312"/>
      <c r="E135" s="312"/>
      <c r="F135" s="312"/>
      <c r="G135" s="312"/>
      <c r="H135" s="313"/>
      <c r="I135" s="168">
        <v>2018</v>
      </c>
      <c r="J135" s="161">
        <v>0.4</v>
      </c>
      <c r="K135" s="169">
        <v>143</v>
      </c>
      <c r="L135" s="170"/>
      <c r="M135" s="193"/>
      <c r="N135" s="52"/>
      <c r="O135" s="52"/>
      <c r="P135" s="22"/>
      <c r="R135" s="22"/>
    </row>
    <row r="136" spans="1:18" ht="24.75" customHeight="1">
      <c r="A136" s="311" t="s">
        <v>814</v>
      </c>
      <c r="B136" s="312"/>
      <c r="C136" s="312"/>
      <c r="D136" s="312"/>
      <c r="E136" s="312"/>
      <c r="F136" s="312"/>
      <c r="G136" s="312"/>
      <c r="H136" s="313"/>
      <c r="I136" s="168">
        <v>2018</v>
      </c>
      <c r="J136" s="161">
        <v>0.4</v>
      </c>
      <c r="K136" s="169">
        <v>130</v>
      </c>
      <c r="L136" s="170"/>
      <c r="M136" s="193"/>
      <c r="N136" s="52"/>
      <c r="O136" s="52"/>
      <c r="P136" s="22"/>
      <c r="R136" s="22"/>
    </row>
    <row r="137" spans="1:18" ht="27.75" customHeight="1">
      <c r="A137" s="311" t="s">
        <v>815</v>
      </c>
      <c r="B137" s="312"/>
      <c r="C137" s="312"/>
      <c r="D137" s="312"/>
      <c r="E137" s="312"/>
      <c r="F137" s="312"/>
      <c r="G137" s="312"/>
      <c r="H137" s="313"/>
      <c r="I137" s="168">
        <v>2018</v>
      </c>
      <c r="J137" s="161">
        <v>0.4</v>
      </c>
      <c r="K137" s="169">
        <v>190</v>
      </c>
      <c r="L137" s="170"/>
      <c r="M137" s="193"/>
      <c r="N137" s="52"/>
      <c r="O137" s="52"/>
      <c r="P137" s="22"/>
      <c r="R137" s="22"/>
    </row>
    <row r="138" spans="1:18" ht="36.75" customHeight="1">
      <c r="A138" s="311" t="s">
        <v>763</v>
      </c>
      <c r="B138" s="312"/>
      <c r="C138" s="312"/>
      <c r="D138" s="312"/>
      <c r="E138" s="312"/>
      <c r="F138" s="312"/>
      <c r="G138" s="312"/>
      <c r="H138" s="313"/>
      <c r="I138" s="168">
        <v>2018</v>
      </c>
      <c r="J138" s="161">
        <v>0.4</v>
      </c>
      <c r="K138" s="169">
        <v>264</v>
      </c>
      <c r="L138" s="170"/>
      <c r="M138" s="193"/>
      <c r="N138" s="52"/>
      <c r="O138" s="52"/>
      <c r="P138" s="22"/>
      <c r="R138" s="22"/>
    </row>
    <row r="139" spans="1:18" ht="22.5" customHeight="1">
      <c r="A139" s="311" t="s">
        <v>764</v>
      </c>
      <c r="B139" s="312"/>
      <c r="C139" s="312"/>
      <c r="D139" s="312"/>
      <c r="E139" s="312"/>
      <c r="F139" s="312"/>
      <c r="G139" s="312"/>
      <c r="H139" s="313"/>
      <c r="I139" s="168">
        <v>2018</v>
      </c>
      <c r="J139" s="161">
        <v>0.4</v>
      </c>
      <c r="K139" s="169">
        <v>1960</v>
      </c>
      <c r="L139" s="170"/>
      <c r="M139" s="193"/>
      <c r="N139" s="52"/>
      <c r="O139" s="52"/>
      <c r="P139" s="22"/>
      <c r="R139" s="22"/>
    </row>
    <row r="140" spans="1:18" ht="29.25" customHeight="1">
      <c r="A140" s="311" t="s">
        <v>765</v>
      </c>
      <c r="B140" s="312"/>
      <c r="C140" s="312"/>
      <c r="D140" s="312"/>
      <c r="E140" s="312"/>
      <c r="F140" s="312"/>
      <c r="G140" s="312"/>
      <c r="H140" s="313"/>
      <c r="I140" s="168">
        <v>2018</v>
      </c>
      <c r="J140" s="161">
        <v>0.4</v>
      </c>
      <c r="K140" s="169">
        <v>198</v>
      </c>
      <c r="L140" s="170"/>
      <c r="M140" s="193"/>
      <c r="N140" s="52"/>
      <c r="O140" s="52"/>
      <c r="P140" s="22"/>
      <c r="R140" s="22"/>
    </row>
    <row r="141" spans="1:18" ht="27" customHeight="1">
      <c r="A141" s="311" t="s">
        <v>766</v>
      </c>
      <c r="B141" s="312"/>
      <c r="C141" s="312"/>
      <c r="D141" s="312"/>
      <c r="E141" s="312"/>
      <c r="F141" s="312"/>
      <c r="G141" s="312"/>
      <c r="H141" s="313"/>
      <c r="I141" s="168">
        <v>2018</v>
      </c>
      <c r="J141" s="161">
        <v>0.4</v>
      </c>
      <c r="K141" s="169">
        <v>238</v>
      </c>
      <c r="L141" s="170"/>
      <c r="M141" s="193"/>
      <c r="N141" s="52"/>
      <c r="O141" s="52"/>
      <c r="P141" s="22"/>
      <c r="R141" s="22"/>
    </row>
    <row r="142" spans="1:18" ht="27" customHeight="1">
      <c r="A142" s="311" t="s">
        <v>767</v>
      </c>
      <c r="B142" s="312"/>
      <c r="C142" s="312"/>
      <c r="D142" s="312"/>
      <c r="E142" s="312"/>
      <c r="F142" s="312"/>
      <c r="G142" s="312"/>
      <c r="H142" s="313"/>
      <c r="I142" s="168">
        <v>2018</v>
      </c>
      <c r="J142" s="161">
        <v>0.4</v>
      </c>
      <c r="K142" s="169">
        <v>65</v>
      </c>
      <c r="L142" s="170"/>
      <c r="M142" s="193"/>
      <c r="N142" s="52"/>
      <c r="O142" s="52"/>
      <c r="P142" s="22"/>
      <c r="R142" s="22"/>
    </row>
    <row r="143" spans="1:18" ht="24" customHeight="1">
      <c r="A143" s="311" t="s">
        <v>768</v>
      </c>
      <c r="B143" s="312"/>
      <c r="C143" s="312"/>
      <c r="D143" s="312"/>
      <c r="E143" s="312"/>
      <c r="F143" s="312"/>
      <c r="G143" s="312"/>
      <c r="H143" s="313"/>
      <c r="I143" s="168">
        <v>2018</v>
      </c>
      <c r="J143" s="161">
        <v>0.4</v>
      </c>
      <c r="K143" s="169">
        <v>54</v>
      </c>
      <c r="L143" s="170"/>
      <c r="M143" s="193"/>
      <c r="N143" s="52"/>
      <c r="O143" s="52"/>
      <c r="P143" s="22"/>
      <c r="R143" s="22"/>
    </row>
    <row r="144" spans="1:18" ht="28.5" customHeight="1">
      <c r="A144" s="311" t="s">
        <v>769</v>
      </c>
      <c r="B144" s="312"/>
      <c r="C144" s="312"/>
      <c r="D144" s="312"/>
      <c r="E144" s="312"/>
      <c r="F144" s="312"/>
      <c r="G144" s="312"/>
      <c r="H144" s="313"/>
      <c r="I144" s="168">
        <v>2018</v>
      </c>
      <c r="J144" s="161">
        <v>0.4</v>
      </c>
      <c r="K144" s="169">
        <v>270</v>
      </c>
      <c r="L144" s="170"/>
      <c r="M144" s="193"/>
      <c r="N144" s="52"/>
      <c r="O144" s="52"/>
      <c r="P144" s="22"/>
      <c r="R144" s="22"/>
    </row>
    <row r="145" spans="1:18" ht="27.75" customHeight="1">
      <c r="A145" s="311" t="s">
        <v>816</v>
      </c>
      <c r="B145" s="312"/>
      <c r="C145" s="312"/>
      <c r="D145" s="312"/>
      <c r="E145" s="312"/>
      <c r="F145" s="312"/>
      <c r="G145" s="312"/>
      <c r="H145" s="313"/>
      <c r="I145" s="168">
        <v>2018</v>
      </c>
      <c r="J145" s="161">
        <v>0.4</v>
      </c>
      <c r="K145" s="169">
        <v>425</v>
      </c>
      <c r="L145" s="170">
        <v>40</v>
      </c>
      <c r="M145" s="193"/>
      <c r="N145" s="52"/>
      <c r="O145" s="52"/>
      <c r="P145" s="22"/>
      <c r="R145" s="22"/>
    </row>
    <row r="146" spans="1:18" ht="24.75" customHeight="1">
      <c r="A146" s="311" t="s">
        <v>770</v>
      </c>
      <c r="B146" s="312"/>
      <c r="C146" s="312"/>
      <c r="D146" s="312"/>
      <c r="E146" s="312"/>
      <c r="F146" s="312"/>
      <c r="G146" s="312"/>
      <c r="H146" s="313"/>
      <c r="I146" s="168">
        <v>2018</v>
      </c>
      <c r="J146" s="161">
        <v>0.4</v>
      </c>
      <c r="K146" s="169">
        <v>252</v>
      </c>
      <c r="L146" s="170"/>
      <c r="M146" s="193"/>
      <c r="N146" s="52"/>
      <c r="O146" s="52"/>
      <c r="P146" s="22"/>
      <c r="R146" s="22"/>
    </row>
    <row r="147" spans="1:18" ht="29.25" customHeight="1">
      <c r="A147" s="311" t="s">
        <v>771</v>
      </c>
      <c r="B147" s="312"/>
      <c r="C147" s="312"/>
      <c r="D147" s="312"/>
      <c r="E147" s="312"/>
      <c r="F147" s="312"/>
      <c r="G147" s="312"/>
      <c r="H147" s="313"/>
      <c r="I147" s="168">
        <v>2018</v>
      </c>
      <c r="J147" s="161">
        <v>0.4</v>
      </c>
      <c r="K147" s="169">
        <v>90</v>
      </c>
      <c r="L147" s="170"/>
      <c r="M147" s="193"/>
      <c r="N147" s="52"/>
      <c r="O147" s="52"/>
      <c r="P147" s="22"/>
      <c r="R147" s="22"/>
    </row>
    <row r="148" spans="1:18" ht="24.75" customHeight="1">
      <c r="A148" s="311" t="s">
        <v>817</v>
      </c>
      <c r="B148" s="312"/>
      <c r="C148" s="312"/>
      <c r="D148" s="312"/>
      <c r="E148" s="312"/>
      <c r="F148" s="312"/>
      <c r="G148" s="312"/>
      <c r="H148" s="313"/>
      <c r="I148" s="168">
        <v>2018</v>
      </c>
      <c r="J148" s="161">
        <v>0.4</v>
      </c>
      <c r="K148" s="169">
        <v>60</v>
      </c>
      <c r="L148" s="170"/>
      <c r="M148" s="193"/>
      <c r="N148" s="52"/>
      <c r="O148" s="52"/>
      <c r="P148" s="22"/>
      <c r="R148" s="22"/>
    </row>
    <row r="149" spans="1:18" ht="23.25" customHeight="1">
      <c r="A149" s="311" t="s">
        <v>818</v>
      </c>
      <c r="B149" s="312"/>
      <c r="C149" s="312"/>
      <c r="D149" s="312"/>
      <c r="E149" s="312"/>
      <c r="F149" s="312"/>
      <c r="G149" s="312"/>
      <c r="H149" s="313"/>
      <c r="I149" s="168">
        <v>2018</v>
      </c>
      <c r="J149" s="161">
        <v>0.4</v>
      </c>
      <c r="K149" s="169">
        <v>252</v>
      </c>
      <c r="L149" s="170"/>
      <c r="M149" s="193"/>
      <c r="N149" s="52"/>
      <c r="O149" s="52"/>
      <c r="P149" s="22"/>
      <c r="R149" s="22"/>
    </row>
    <row r="150" spans="1:18" ht="21" customHeight="1">
      <c r="A150" s="311" t="s">
        <v>772</v>
      </c>
      <c r="B150" s="312"/>
      <c r="C150" s="312"/>
      <c r="D150" s="312"/>
      <c r="E150" s="312"/>
      <c r="F150" s="312"/>
      <c r="G150" s="312"/>
      <c r="H150" s="313"/>
      <c r="I150" s="168">
        <v>2018</v>
      </c>
      <c r="J150" s="161">
        <v>0.4</v>
      </c>
      <c r="K150" s="169">
        <v>68</v>
      </c>
      <c r="L150" s="170"/>
      <c r="M150" s="193"/>
      <c r="N150" s="52"/>
      <c r="O150" s="52"/>
      <c r="P150" s="22"/>
      <c r="R150" s="22"/>
    </row>
    <row r="151" spans="1:18" ht="24" customHeight="1">
      <c r="A151" s="311" t="s">
        <v>773</v>
      </c>
      <c r="B151" s="312"/>
      <c r="C151" s="312"/>
      <c r="D151" s="312"/>
      <c r="E151" s="312"/>
      <c r="F151" s="312"/>
      <c r="G151" s="312"/>
      <c r="H151" s="313"/>
      <c r="I151" s="168">
        <v>2018</v>
      </c>
      <c r="J151" s="161">
        <v>0.4</v>
      </c>
      <c r="K151" s="169">
        <v>2948</v>
      </c>
      <c r="L151" s="170"/>
      <c r="M151" s="193"/>
      <c r="N151" s="52"/>
      <c r="O151" s="52"/>
      <c r="P151" s="22"/>
      <c r="R151" s="22"/>
    </row>
    <row r="152" spans="1:18" ht="26.25" customHeight="1">
      <c r="A152" s="311" t="s">
        <v>774</v>
      </c>
      <c r="B152" s="312"/>
      <c r="C152" s="312"/>
      <c r="D152" s="312"/>
      <c r="E152" s="312"/>
      <c r="F152" s="312"/>
      <c r="G152" s="312"/>
      <c r="H152" s="313"/>
      <c r="I152" s="168">
        <v>2018</v>
      </c>
      <c r="J152" s="161">
        <v>0.4</v>
      </c>
      <c r="K152" s="169">
        <v>140</v>
      </c>
      <c r="L152" s="170"/>
      <c r="M152" s="193"/>
      <c r="N152" s="52"/>
      <c r="O152" s="52"/>
      <c r="P152" s="22"/>
      <c r="R152" s="22"/>
    </row>
    <row r="153" spans="1:18" ht="27.75" customHeight="1">
      <c r="A153" s="311" t="s">
        <v>775</v>
      </c>
      <c r="B153" s="312"/>
      <c r="C153" s="312"/>
      <c r="D153" s="312"/>
      <c r="E153" s="312"/>
      <c r="F153" s="312"/>
      <c r="G153" s="312"/>
      <c r="H153" s="313"/>
      <c r="I153" s="168">
        <v>2018</v>
      </c>
      <c r="J153" s="161">
        <v>0.4</v>
      </c>
      <c r="K153" s="169">
        <v>90</v>
      </c>
      <c r="L153" s="170"/>
      <c r="M153" s="193"/>
      <c r="N153" s="52"/>
      <c r="O153" s="52"/>
      <c r="P153" s="22"/>
      <c r="R153" s="22"/>
    </row>
    <row r="154" spans="1:18" ht="25.5" customHeight="1">
      <c r="A154" s="311" t="s">
        <v>819</v>
      </c>
      <c r="B154" s="312"/>
      <c r="C154" s="312"/>
      <c r="D154" s="312"/>
      <c r="E154" s="312"/>
      <c r="F154" s="312"/>
      <c r="G154" s="312"/>
      <c r="H154" s="313"/>
      <c r="I154" s="168">
        <v>2018</v>
      </c>
      <c r="J154" s="161">
        <v>0.4</v>
      </c>
      <c r="K154" s="169">
        <v>140</v>
      </c>
      <c r="L154" s="170">
        <v>30</v>
      </c>
      <c r="M154" s="193"/>
      <c r="N154" s="52"/>
      <c r="O154" s="52"/>
      <c r="P154" s="22"/>
      <c r="R154" s="22"/>
    </row>
    <row r="155" spans="1:18" ht="27" customHeight="1">
      <c r="A155" s="311" t="s">
        <v>776</v>
      </c>
      <c r="B155" s="312"/>
      <c r="C155" s="312"/>
      <c r="D155" s="312"/>
      <c r="E155" s="312"/>
      <c r="F155" s="312"/>
      <c r="G155" s="312"/>
      <c r="H155" s="313"/>
      <c r="I155" s="168">
        <v>2018</v>
      </c>
      <c r="J155" s="161">
        <v>0.4</v>
      </c>
      <c r="K155" s="169">
        <v>29</v>
      </c>
      <c r="L155" s="170">
        <v>40</v>
      </c>
      <c r="M155" s="193"/>
      <c r="N155" s="52"/>
      <c r="O155" s="52"/>
      <c r="P155" s="22"/>
      <c r="R155" s="22"/>
    </row>
    <row r="156" spans="1:18" ht="25.5" customHeight="1">
      <c r="A156" s="311" t="s">
        <v>777</v>
      </c>
      <c r="B156" s="312"/>
      <c r="C156" s="312"/>
      <c r="D156" s="312"/>
      <c r="E156" s="312"/>
      <c r="F156" s="312"/>
      <c r="G156" s="312"/>
      <c r="H156" s="313"/>
      <c r="I156" s="168">
        <v>2018</v>
      </c>
      <c r="J156" s="161">
        <v>0.4</v>
      </c>
      <c r="K156" s="169">
        <v>180</v>
      </c>
      <c r="L156" s="170"/>
      <c r="M156" s="193"/>
      <c r="N156" s="52"/>
      <c r="O156" s="52"/>
      <c r="P156" s="22"/>
      <c r="R156" s="22"/>
    </row>
    <row r="157" spans="1:18" ht="29.25" customHeight="1">
      <c r="A157" s="311" t="s">
        <v>820</v>
      </c>
      <c r="B157" s="312"/>
      <c r="C157" s="312"/>
      <c r="D157" s="312"/>
      <c r="E157" s="312"/>
      <c r="F157" s="312"/>
      <c r="G157" s="312"/>
      <c r="H157" s="313"/>
      <c r="I157" s="168">
        <v>2018</v>
      </c>
      <c r="J157" s="161">
        <v>0.4</v>
      </c>
      <c r="K157" s="169">
        <v>60</v>
      </c>
      <c r="L157" s="170"/>
      <c r="M157" s="193"/>
      <c r="N157" s="52"/>
      <c r="O157" s="52"/>
      <c r="P157" s="22"/>
      <c r="R157" s="22"/>
    </row>
    <row r="158" spans="1:18" ht="26.25" customHeight="1">
      <c r="A158" s="311" t="s">
        <v>778</v>
      </c>
      <c r="B158" s="312"/>
      <c r="C158" s="312"/>
      <c r="D158" s="312"/>
      <c r="E158" s="312"/>
      <c r="F158" s="312"/>
      <c r="G158" s="312"/>
      <c r="H158" s="313"/>
      <c r="I158" s="168">
        <v>2018</v>
      </c>
      <c r="J158" s="161">
        <v>0.4</v>
      </c>
      <c r="K158" s="169">
        <v>53</v>
      </c>
      <c r="L158" s="170"/>
      <c r="M158" s="193"/>
      <c r="N158" s="52"/>
      <c r="O158" s="52"/>
      <c r="P158" s="22"/>
      <c r="R158" s="22"/>
    </row>
    <row r="159" spans="1:18" ht="24" customHeight="1">
      <c r="A159" s="311" t="s">
        <v>779</v>
      </c>
      <c r="B159" s="312"/>
      <c r="C159" s="312"/>
      <c r="D159" s="312"/>
      <c r="E159" s="312"/>
      <c r="F159" s="312"/>
      <c r="G159" s="312"/>
      <c r="H159" s="313"/>
      <c r="I159" s="168">
        <v>2018</v>
      </c>
      <c r="J159" s="161">
        <v>0.4</v>
      </c>
      <c r="K159" s="169">
        <v>120</v>
      </c>
      <c r="L159" s="170"/>
      <c r="M159" s="193"/>
      <c r="N159" s="52"/>
      <c r="O159" s="52"/>
      <c r="P159" s="22"/>
      <c r="R159" s="22"/>
    </row>
    <row r="160" spans="1:18" ht="24" customHeight="1">
      <c r="A160" s="311" t="s">
        <v>780</v>
      </c>
      <c r="B160" s="312"/>
      <c r="C160" s="312"/>
      <c r="D160" s="312"/>
      <c r="E160" s="312"/>
      <c r="F160" s="312"/>
      <c r="G160" s="312"/>
      <c r="H160" s="313"/>
      <c r="I160" s="168">
        <v>2018</v>
      </c>
      <c r="J160" s="161">
        <v>0.4</v>
      </c>
      <c r="K160" s="169">
        <v>158</v>
      </c>
      <c r="L160" s="170">
        <v>18.5</v>
      </c>
      <c r="M160" s="193"/>
      <c r="N160" s="52"/>
      <c r="O160" s="52"/>
      <c r="P160" s="22"/>
      <c r="R160" s="22"/>
    </row>
    <row r="161" spans="1:18" ht="22.5" customHeight="1">
      <c r="A161" s="311" t="s">
        <v>781</v>
      </c>
      <c r="B161" s="312"/>
      <c r="C161" s="312"/>
      <c r="D161" s="312"/>
      <c r="E161" s="312"/>
      <c r="F161" s="312"/>
      <c r="G161" s="312"/>
      <c r="H161" s="313"/>
      <c r="I161" s="168">
        <v>2018</v>
      </c>
      <c r="J161" s="161">
        <v>0.4</v>
      </c>
      <c r="K161" s="169">
        <v>362</v>
      </c>
      <c r="L161" s="170"/>
      <c r="M161" s="193"/>
      <c r="N161" s="52"/>
      <c r="O161" s="52"/>
      <c r="P161" s="22"/>
      <c r="R161" s="22"/>
    </row>
    <row r="162" spans="1:18" ht="12" customHeight="1">
      <c r="A162" s="323" t="s">
        <v>17</v>
      </c>
      <c r="B162" s="323"/>
      <c r="C162" s="323"/>
      <c r="D162" s="323"/>
      <c r="E162" s="323"/>
      <c r="F162" s="323"/>
      <c r="G162" s="323"/>
      <c r="H162" s="323"/>
      <c r="I162" s="164"/>
      <c r="J162" s="165"/>
      <c r="K162" s="166"/>
      <c r="L162" s="159"/>
      <c r="M162" s="192"/>
      <c r="N162" s="28"/>
      <c r="O162" s="63"/>
      <c r="P162" s="22"/>
      <c r="R162" s="22"/>
    </row>
    <row r="163" spans="1:18" ht="12" customHeight="1">
      <c r="A163" s="364" t="s">
        <v>8</v>
      </c>
      <c r="B163" s="365"/>
      <c r="C163" s="365"/>
      <c r="D163" s="365"/>
      <c r="E163" s="365"/>
      <c r="F163" s="365"/>
      <c r="G163" s="365"/>
      <c r="H163" s="366"/>
      <c r="I163" s="164"/>
      <c r="J163" s="165"/>
      <c r="K163" s="166"/>
      <c r="L163" s="159"/>
      <c r="M163" s="179"/>
      <c r="N163" s="52"/>
      <c r="O163" s="52"/>
      <c r="P163" s="22"/>
      <c r="R163" s="22"/>
    </row>
    <row r="164" spans="1:18" ht="12" customHeight="1">
      <c r="A164" s="338" t="s">
        <v>160</v>
      </c>
      <c r="B164" s="338"/>
      <c r="C164" s="338"/>
      <c r="D164" s="338"/>
      <c r="E164" s="338"/>
      <c r="F164" s="338"/>
      <c r="G164" s="338"/>
      <c r="H164" s="338"/>
      <c r="I164" s="180"/>
      <c r="J164" s="181"/>
      <c r="K164" s="166"/>
      <c r="L164" s="159"/>
      <c r="M164" s="179"/>
      <c r="N164" s="52"/>
      <c r="O164" s="52"/>
    </row>
    <row r="165" spans="1:18" ht="12" customHeight="1">
      <c r="A165" s="323" t="s">
        <v>123</v>
      </c>
      <c r="B165" s="323"/>
      <c r="C165" s="323"/>
      <c r="D165" s="323"/>
      <c r="E165" s="323"/>
      <c r="F165" s="323"/>
      <c r="G165" s="323"/>
      <c r="H165" s="323"/>
      <c r="I165" s="164"/>
      <c r="J165" s="165"/>
      <c r="K165" s="166"/>
      <c r="L165" s="159"/>
      <c r="M165" s="179"/>
      <c r="N165" s="52"/>
      <c r="O165" s="52"/>
    </row>
    <row r="166" spans="1:18" ht="12" customHeight="1">
      <c r="A166" s="338" t="s">
        <v>160</v>
      </c>
      <c r="B166" s="338"/>
      <c r="C166" s="338"/>
      <c r="D166" s="338"/>
      <c r="E166" s="338"/>
      <c r="F166" s="338"/>
      <c r="G166" s="338"/>
      <c r="H166" s="338"/>
      <c r="I166" s="180"/>
      <c r="J166" s="181"/>
      <c r="K166" s="166"/>
      <c r="L166" s="159"/>
      <c r="M166" s="179"/>
      <c r="N166" s="52"/>
      <c r="O166" s="52"/>
    </row>
    <row r="167" spans="1:18" ht="12.75">
      <c r="A167" s="323" t="s">
        <v>161</v>
      </c>
      <c r="B167" s="323"/>
      <c r="C167" s="323"/>
      <c r="D167" s="323"/>
      <c r="E167" s="323"/>
      <c r="F167" s="323"/>
      <c r="G167" s="323"/>
      <c r="H167" s="323"/>
      <c r="I167" s="164"/>
      <c r="J167" s="165"/>
      <c r="K167" s="166"/>
      <c r="L167" s="159"/>
      <c r="M167" s="179"/>
      <c r="N167" s="52"/>
      <c r="O167" s="52"/>
    </row>
    <row r="168" spans="1:18" ht="12.75">
      <c r="A168" s="338" t="s">
        <v>160</v>
      </c>
      <c r="B168" s="338"/>
      <c r="C168" s="338"/>
      <c r="D168" s="338"/>
      <c r="E168" s="338"/>
      <c r="F168" s="338"/>
      <c r="G168" s="338"/>
      <c r="H168" s="338"/>
      <c r="I168" s="180"/>
      <c r="J168" s="181"/>
      <c r="K168" s="166"/>
      <c r="L168" s="159"/>
      <c r="M168" s="179"/>
      <c r="N168" s="52"/>
      <c r="O168" s="52"/>
    </row>
    <row r="169" spans="1:18" ht="12" customHeight="1">
      <c r="A169" s="323" t="s">
        <v>9</v>
      </c>
      <c r="B169" s="323"/>
      <c r="C169" s="323"/>
      <c r="D169" s="323"/>
      <c r="E169" s="323"/>
      <c r="F169" s="323"/>
      <c r="G169" s="323"/>
      <c r="H169" s="323"/>
      <c r="I169" s="164"/>
      <c r="J169" s="165"/>
      <c r="K169" s="166"/>
      <c r="L169" s="159"/>
      <c r="M169" s="179"/>
      <c r="N169" s="52"/>
      <c r="O169" s="52"/>
    </row>
    <row r="170" spans="1:18" ht="12" customHeight="1">
      <c r="A170" s="338" t="s">
        <v>160</v>
      </c>
      <c r="B170" s="338"/>
      <c r="C170" s="338"/>
      <c r="D170" s="338"/>
      <c r="E170" s="338"/>
      <c r="F170" s="338"/>
      <c r="G170" s="338"/>
      <c r="H170" s="338"/>
      <c r="I170" s="180"/>
      <c r="J170" s="181"/>
      <c r="K170" s="166"/>
      <c r="L170" s="159"/>
      <c r="M170" s="179"/>
      <c r="N170" s="52"/>
      <c r="O170" s="52"/>
    </row>
    <row r="171" spans="1:18" ht="12" customHeight="1">
      <c r="A171" s="323" t="s">
        <v>10</v>
      </c>
      <c r="B171" s="323"/>
      <c r="C171" s="323"/>
      <c r="D171" s="323"/>
      <c r="E171" s="323"/>
      <c r="F171" s="323"/>
      <c r="G171" s="323"/>
      <c r="H171" s="323"/>
      <c r="I171" s="164"/>
      <c r="J171" s="165"/>
      <c r="K171" s="166"/>
      <c r="L171" s="159"/>
      <c r="M171" s="192"/>
      <c r="N171" s="28"/>
      <c r="O171" s="63"/>
    </row>
    <row r="172" spans="1:18" ht="12" customHeight="1">
      <c r="A172" s="344" t="s">
        <v>18</v>
      </c>
      <c r="B172" s="344"/>
      <c r="C172" s="344"/>
      <c r="D172" s="344"/>
      <c r="E172" s="344"/>
      <c r="F172" s="344"/>
      <c r="G172" s="344"/>
      <c r="H172" s="344"/>
      <c r="I172" s="176"/>
      <c r="J172" s="177"/>
      <c r="K172" s="166"/>
      <c r="L172" s="178"/>
      <c r="M172" s="179"/>
      <c r="N172" s="52"/>
      <c r="O172" s="52"/>
    </row>
    <row r="173" spans="1:18" ht="12" customHeight="1">
      <c r="A173" s="323" t="s">
        <v>19</v>
      </c>
      <c r="B173" s="323"/>
      <c r="C173" s="323"/>
      <c r="D173" s="323"/>
      <c r="E173" s="323"/>
      <c r="F173" s="323"/>
      <c r="G173" s="323"/>
      <c r="H173" s="323"/>
      <c r="I173" s="164"/>
      <c r="J173" s="165"/>
      <c r="K173" s="166"/>
      <c r="L173" s="159"/>
      <c r="M173" s="179"/>
      <c r="N173" s="52"/>
      <c r="O173" s="52"/>
    </row>
    <row r="174" spans="1:18" ht="12" customHeight="1">
      <c r="A174" s="338" t="s">
        <v>160</v>
      </c>
      <c r="B174" s="338"/>
      <c r="C174" s="338"/>
      <c r="D174" s="338"/>
      <c r="E174" s="338"/>
      <c r="F174" s="338"/>
      <c r="G174" s="338"/>
      <c r="H174" s="338"/>
      <c r="I174" s="180"/>
      <c r="J174" s="181"/>
      <c r="K174" s="166"/>
      <c r="L174" s="159"/>
      <c r="M174" s="179"/>
      <c r="N174" s="52"/>
      <c r="O174" s="52"/>
    </row>
    <row r="175" spans="1:18" ht="18.75" customHeight="1">
      <c r="A175" s="363" t="s">
        <v>20</v>
      </c>
      <c r="B175" s="363"/>
      <c r="C175" s="363"/>
      <c r="D175" s="363"/>
      <c r="E175" s="363"/>
      <c r="F175" s="363"/>
      <c r="G175" s="363"/>
      <c r="H175" s="363"/>
      <c r="I175" s="195"/>
      <c r="J175" s="196"/>
      <c r="K175" s="197"/>
      <c r="L175" s="198"/>
      <c r="M175" s="192"/>
      <c r="N175" s="28"/>
      <c r="O175" s="65"/>
    </row>
    <row r="176" spans="1:18" ht="30" customHeight="1">
      <c r="A176" s="360" t="s">
        <v>821</v>
      </c>
      <c r="B176" s="361"/>
      <c r="C176" s="361"/>
      <c r="D176" s="361"/>
      <c r="E176" s="361"/>
      <c r="F176" s="361"/>
      <c r="G176" s="361"/>
      <c r="H176" s="362"/>
      <c r="I176" s="186">
        <v>2018</v>
      </c>
      <c r="J176" s="186">
        <v>0.4</v>
      </c>
      <c r="K176" s="169">
        <v>60</v>
      </c>
      <c r="L176" s="170"/>
      <c r="M176" s="187"/>
      <c r="N176" s="28"/>
      <c r="O176" s="65"/>
    </row>
    <row r="177" spans="1:15" ht="26.25" customHeight="1">
      <c r="A177" s="356" t="s">
        <v>822</v>
      </c>
      <c r="B177" s="357"/>
      <c r="C177" s="357"/>
      <c r="D177" s="357"/>
      <c r="E177" s="357"/>
      <c r="F177" s="357"/>
      <c r="G177" s="357"/>
      <c r="H177" s="358"/>
      <c r="I177" s="186">
        <v>2018</v>
      </c>
      <c r="J177" s="186">
        <v>0.4</v>
      </c>
      <c r="K177" s="169">
        <v>196</v>
      </c>
      <c r="L177" s="170"/>
      <c r="M177" s="187"/>
      <c r="N177" s="28"/>
      <c r="O177" s="65"/>
    </row>
    <row r="178" spans="1:15" ht="24.75" customHeight="1">
      <c r="A178" s="356" t="s">
        <v>823</v>
      </c>
      <c r="B178" s="357"/>
      <c r="C178" s="357"/>
      <c r="D178" s="357"/>
      <c r="E178" s="357"/>
      <c r="F178" s="357"/>
      <c r="G178" s="357"/>
      <c r="H178" s="358"/>
      <c r="I178" s="186">
        <v>2018</v>
      </c>
      <c r="J178" s="186">
        <v>0.4</v>
      </c>
      <c r="K178" s="169">
        <v>30</v>
      </c>
      <c r="L178" s="170"/>
      <c r="M178" s="187"/>
      <c r="N178" s="28"/>
      <c r="O178" s="65"/>
    </row>
    <row r="179" spans="1:15" ht="24" customHeight="1">
      <c r="A179" s="356" t="s">
        <v>824</v>
      </c>
      <c r="B179" s="357"/>
      <c r="C179" s="357"/>
      <c r="D179" s="357"/>
      <c r="E179" s="357"/>
      <c r="F179" s="357"/>
      <c r="G179" s="357"/>
      <c r="H179" s="358"/>
      <c r="I179" s="186">
        <v>2018</v>
      </c>
      <c r="J179" s="186">
        <v>0.4</v>
      </c>
      <c r="K179" s="169">
        <v>25</v>
      </c>
      <c r="L179" s="170"/>
      <c r="M179" s="187"/>
      <c r="N179" s="28"/>
      <c r="O179" s="65"/>
    </row>
    <row r="180" spans="1:15" ht="23.25" customHeight="1">
      <c r="A180" s="356" t="s">
        <v>825</v>
      </c>
      <c r="B180" s="357"/>
      <c r="C180" s="357"/>
      <c r="D180" s="357"/>
      <c r="E180" s="357"/>
      <c r="F180" s="357"/>
      <c r="G180" s="357"/>
      <c r="H180" s="358"/>
      <c r="I180" s="186">
        <v>2018</v>
      </c>
      <c r="J180" s="186">
        <v>0.4</v>
      </c>
      <c r="K180" s="169">
        <v>92</v>
      </c>
      <c r="L180" s="170"/>
      <c r="M180" s="187"/>
      <c r="N180" s="28"/>
      <c r="O180" s="65"/>
    </row>
    <row r="181" spans="1:15" ht="24" customHeight="1">
      <c r="A181" s="356" t="s">
        <v>826</v>
      </c>
      <c r="B181" s="357"/>
      <c r="C181" s="357"/>
      <c r="D181" s="357"/>
      <c r="E181" s="357"/>
      <c r="F181" s="357"/>
      <c r="G181" s="357"/>
      <c r="H181" s="358"/>
      <c r="I181" s="186">
        <v>2018</v>
      </c>
      <c r="J181" s="186">
        <v>0.4</v>
      </c>
      <c r="K181" s="169">
        <v>43</v>
      </c>
      <c r="L181" s="170"/>
      <c r="M181" s="187"/>
      <c r="N181" s="28"/>
      <c r="O181" s="65"/>
    </row>
    <row r="182" spans="1:15" ht="23.25" customHeight="1">
      <c r="A182" s="356" t="s">
        <v>827</v>
      </c>
      <c r="B182" s="357"/>
      <c r="C182" s="357"/>
      <c r="D182" s="357"/>
      <c r="E182" s="357"/>
      <c r="F182" s="357"/>
      <c r="G182" s="357"/>
      <c r="H182" s="358"/>
      <c r="I182" s="186">
        <v>2018</v>
      </c>
      <c r="J182" s="186">
        <v>0.4</v>
      </c>
      <c r="K182" s="169">
        <v>37</v>
      </c>
      <c r="L182" s="170"/>
      <c r="M182" s="187"/>
      <c r="N182" s="28"/>
      <c r="O182" s="65"/>
    </row>
    <row r="183" spans="1:15" ht="29.25" customHeight="1">
      <c r="A183" s="356" t="s">
        <v>854</v>
      </c>
      <c r="B183" s="357"/>
      <c r="C183" s="357"/>
      <c r="D183" s="357"/>
      <c r="E183" s="357"/>
      <c r="F183" s="357"/>
      <c r="G183" s="357"/>
      <c r="H183" s="358"/>
      <c r="I183" s="186">
        <v>2018</v>
      </c>
      <c r="J183" s="186">
        <v>0.4</v>
      </c>
      <c r="K183" s="169">
        <v>30</v>
      </c>
      <c r="L183" s="170"/>
      <c r="M183" s="187"/>
      <c r="N183" s="28"/>
      <c r="O183" s="65"/>
    </row>
    <row r="184" spans="1:15" ht="28.5" customHeight="1">
      <c r="A184" s="356" t="s">
        <v>853</v>
      </c>
      <c r="B184" s="357"/>
      <c r="C184" s="357"/>
      <c r="D184" s="357"/>
      <c r="E184" s="357"/>
      <c r="F184" s="357"/>
      <c r="G184" s="357"/>
      <c r="H184" s="358"/>
      <c r="I184" s="186">
        <v>2018</v>
      </c>
      <c r="J184" s="186">
        <v>0.4</v>
      </c>
      <c r="K184" s="169">
        <v>46</v>
      </c>
      <c r="L184" s="170"/>
      <c r="M184" s="187"/>
      <c r="N184" s="28"/>
      <c r="O184" s="65"/>
    </row>
    <row r="185" spans="1:15" ht="24.75" customHeight="1">
      <c r="A185" s="356" t="s">
        <v>828</v>
      </c>
      <c r="B185" s="357"/>
      <c r="C185" s="357"/>
      <c r="D185" s="357"/>
      <c r="E185" s="357"/>
      <c r="F185" s="357"/>
      <c r="G185" s="357"/>
      <c r="H185" s="358"/>
      <c r="I185" s="186">
        <v>2018</v>
      </c>
      <c r="J185" s="186">
        <v>0.4</v>
      </c>
      <c r="K185" s="169">
        <v>120</v>
      </c>
      <c r="L185" s="170"/>
      <c r="M185" s="187"/>
      <c r="N185" s="28"/>
      <c r="O185" s="65"/>
    </row>
    <row r="186" spans="1:15" ht="24" customHeight="1">
      <c r="A186" s="356" t="s">
        <v>829</v>
      </c>
      <c r="B186" s="357"/>
      <c r="C186" s="357"/>
      <c r="D186" s="357"/>
      <c r="E186" s="357"/>
      <c r="F186" s="357"/>
      <c r="G186" s="357"/>
      <c r="H186" s="358"/>
      <c r="I186" s="186">
        <v>2018</v>
      </c>
      <c r="J186" s="186">
        <v>0.4</v>
      </c>
      <c r="K186" s="169">
        <v>30</v>
      </c>
      <c r="L186" s="170"/>
      <c r="M186" s="187"/>
      <c r="N186" s="28"/>
      <c r="O186" s="65"/>
    </row>
    <row r="187" spans="1:15" ht="26.25" customHeight="1">
      <c r="A187" s="356" t="s">
        <v>830</v>
      </c>
      <c r="B187" s="357"/>
      <c r="C187" s="357"/>
      <c r="D187" s="357"/>
      <c r="E187" s="357"/>
      <c r="F187" s="357"/>
      <c r="G187" s="357"/>
      <c r="H187" s="358"/>
      <c r="I187" s="186">
        <v>2018</v>
      </c>
      <c r="J187" s="186">
        <v>0.4</v>
      </c>
      <c r="K187" s="169">
        <v>16</v>
      </c>
      <c r="L187" s="170"/>
      <c r="M187" s="187"/>
      <c r="N187" s="28"/>
      <c r="O187" s="65"/>
    </row>
    <row r="188" spans="1:15" ht="27" customHeight="1">
      <c r="A188" s="356" t="s">
        <v>831</v>
      </c>
      <c r="B188" s="357"/>
      <c r="C188" s="357"/>
      <c r="D188" s="357"/>
      <c r="E188" s="357"/>
      <c r="F188" s="357"/>
      <c r="G188" s="357"/>
      <c r="H188" s="358"/>
      <c r="I188" s="186">
        <v>2018</v>
      </c>
      <c r="J188" s="186">
        <v>0.4</v>
      </c>
      <c r="K188" s="169">
        <v>30</v>
      </c>
      <c r="L188" s="170"/>
      <c r="M188" s="187"/>
      <c r="N188" s="28"/>
      <c r="O188" s="65"/>
    </row>
    <row r="189" spans="1:15" ht="26.25" customHeight="1">
      <c r="A189" s="356" t="s">
        <v>832</v>
      </c>
      <c r="B189" s="357"/>
      <c r="C189" s="357"/>
      <c r="D189" s="357"/>
      <c r="E189" s="357"/>
      <c r="F189" s="357"/>
      <c r="G189" s="357"/>
      <c r="H189" s="358"/>
      <c r="I189" s="186">
        <v>2018</v>
      </c>
      <c r="J189" s="186">
        <v>0.4</v>
      </c>
      <c r="K189" s="169">
        <v>24</v>
      </c>
      <c r="L189" s="170"/>
      <c r="M189" s="187"/>
      <c r="N189" s="28"/>
      <c r="O189" s="65"/>
    </row>
    <row r="190" spans="1:15" ht="24.75" customHeight="1">
      <c r="A190" s="356" t="s">
        <v>833</v>
      </c>
      <c r="B190" s="357"/>
      <c r="C190" s="357"/>
      <c r="D190" s="357"/>
      <c r="E190" s="357"/>
      <c r="F190" s="357"/>
      <c r="G190" s="357"/>
      <c r="H190" s="358"/>
      <c r="I190" s="186">
        <v>2018</v>
      </c>
      <c r="J190" s="186">
        <v>0.4</v>
      </c>
      <c r="K190" s="169">
        <v>40</v>
      </c>
      <c r="L190" s="170"/>
      <c r="M190" s="187"/>
      <c r="N190" s="28"/>
      <c r="O190" s="65"/>
    </row>
    <row r="191" spans="1:15" ht="23.25" customHeight="1">
      <c r="A191" s="359" t="s">
        <v>834</v>
      </c>
      <c r="B191" s="359"/>
      <c r="C191" s="359"/>
      <c r="D191" s="359"/>
      <c r="E191" s="359"/>
      <c r="F191" s="359"/>
      <c r="G191" s="359"/>
      <c r="H191" s="359"/>
      <c r="I191" s="186">
        <v>2018</v>
      </c>
      <c r="J191" s="186">
        <v>0.4</v>
      </c>
      <c r="K191" s="169">
        <v>20</v>
      </c>
      <c r="L191" s="170"/>
      <c r="M191" s="187"/>
      <c r="N191" s="28"/>
      <c r="O191" s="65"/>
    </row>
    <row r="192" spans="1:15" ht="18.75" customHeight="1">
      <c r="A192" s="323" t="s">
        <v>21</v>
      </c>
      <c r="B192" s="323"/>
      <c r="C192" s="323"/>
      <c r="D192" s="323"/>
      <c r="E192" s="323"/>
      <c r="F192" s="323"/>
      <c r="G192" s="323"/>
      <c r="H192" s="323"/>
      <c r="I192" s="164"/>
      <c r="J192" s="165"/>
      <c r="K192" s="166"/>
      <c r="L192" s="159"/>
      <c r="M192" s="192"/>
      <c r="N192" s="28"/>
      <c r="O192" s="65"/>
    </row>
    <row r="193" spans="1:15" ht="27.75" customHeight="1">
      <c r="A193" s="350" t="s">
        <v>835</v>
      </c>
      <c r="B193" s="351"/>
      <c r="C193" s="351"/>
      <c r="D193" s="351"/>
      <c r="E193" s="351"/>
      <c r="F193" s="351"/>
      <c r="G193" s="351"/>
      <c r="H193" s="352"/>
      <c r="I193" s="168">
        <v>2018</v>
      </c>
      <c r="J193" s="160">
        <v>0.4</v>
      </c>
      <c r="K193" s="169">
        <v>219</v>
      </c>
      <c r="L193" s="170"/>
      <c r="M193" s="171"/>
      <c r="N193" s="28"/>
      <c r="O193" s="65"/>
    </row>
    <row r="194" spans="1:15" ht="24.75" customHeight="1">
      <c r="A194" s="350" t="s">
        <v>836</v>
      </c>
      <c r="B194" s="351"/>
      <c r="C194" s="351"/>
      <c r="D194" s="351"/>
      <c r="E194" s="351"/>
      <c r="F194" s="351"/>
      <c r="G194" s="351"/>
      <c r="H194" s="352"/>
      <c r="I194" s="168">
        <v>2018</v>
      </c>
      <c r="J194" s="160">
        <v>0.4</v>
      </c>
      <c r="K194" s="169">
        <v>109</v>
      </c>
      <c r="L194" s="170"/>
      <c r="M194" s="171"/>
      <c r="N194" s="28"/>
      <c r="O194" s="65"/>
    </row>
    <row r="195" spans="1:15" ht="27" customHeight="1">
      <c r="A195" s="311" t="s">
        <v>837</v>
      </c>
      <c r="B195" s="312"/>
      <c r="C195" s="312"/>
      <c r="D195" s="312"/>
      <c r="E195" s="312"/>
      <c r="F195" s="312"/>
      <c r="G195" s="312"/>
      <c r="H195" s="313"/>
      <c r="I195" s="168">
        <v>2018</v>
      </c>
      <c r="J195" s="160">
        <v>0.4</v>
      </c>
      <c r="K195" s="169">
        <v>40</v>
      </c>
      <c r="L195" s="170"/>
      <c r="M195" s="171"/>
      <c r="N195" s="28"/>
      <c r="O195" s="65"/>
    </row>
    <row r="196" spans="1:15" ht="18" customHeight="1">
      <c r="A196" s="323" t="s">
        <v>22</v>
      </c>
      <c r="B196" s="323"/>
      <c r="C196" s="323"/>
      <c r="D196" s="323"/>
      <c r="E196" s="323"/>
      <c r="F196" s="323"/>
      <c r="G196" s="323"/>
      <c r="H196" s="323"/>
      <c r="I196" s="164"/>
      <c r="J196" s="165"/>
      <c r="K196" s="166"/>
      <c r="L196" s="159"/>
      <c r="M196" s="192"/>
      <c r="N196" s="28"/>
      <c r="O196" s="65"/>
    </row>
    <row r="197" spans="1:15" ht="24" customHeight="1">
      <c r="A197" s="311" t="s">
        <v>838</v>
      </c>
      <c r="B197" s="312"/>
      <c r="C197" s="312"/>
      <c r="D197" s="312"/>
      <c r="E197" s="312"/>
      <c r="F197" s="312"/>
      <c r="G197" s="312"/>
      <c r="H197" s="313"/>
      <c r="I197" s="168">
        <v>2018</v>
      </c>
      <c r="J197" s="160">
        <v>0.4</v>
      </c>
      <c r="K197" s="169">
        <v>28</v>
      </c>
      <c r="L197" s="170"/>
      <c r="M197" s="171"/>
      <c r="N197" s="28"/>
      <c r="O197" s="65"/>
    </row>
    <row r="198" spans="1:15" ht="17.25" customHeight="1">
      <c r="A198" s="323" t="s">
        <v>23</v>
      </c>
      <c r="B198" s="323"/>
      <c r="C198" s="323"/>
      <c r="D198" s="323"/>
      <c r="E198" s="323"/>
      <c r="F198" s="323"/>
      <c r="G198" s="323"/>
      <c r="H198" s="323"/>
      <c r="I198" s="164"/>
      <c r="J198" s="165"/>
      <c r="K198" s="166"/>
      <c r="L198" s="159"/>
      <c r="M198" s="192"/>
      <c r="N198" s="28"/>
      <c r="O198" s="65"/>
    </row>
    <row r="199" spans="1:15" ht="26.25" customHeight="1">
      <c r="A199" s="311" t="s">
        <v>839</v>
      </c>
      <c r="B199" s="312"/>
      <c r="C199" s="312"/>
      <c r="D199" s="312"/>
      <c r="E199" s="312"/>
      <c r="F199" s="312"/>
      <c r="G199" s="312"/>
      <c r="H199" s="313"/>
      <c r="I199" s="168">
        <v>2018</v>
      </c>
      <c r="J199" s="160">
        <v>0.4</v>
      </c>
      <c r="K199" s="169">
        <v>174</v>
      </c>
      <c r="L199" s="170"/>
      <c r="M199" s="171"/>
      <c r="N199" s="52"/>
      <c r="O199" s="52"/>
    </row>
    <row r="200" spans="1:15" ht="24" customHeight="1">
      <c r="A200" s="311" t="s">
        <v>840</v>
      </c>
      <c r="B200" s="312"/>
      <c r="C200" s="312"/>
      <c r="D200" s="312"/>
      <c r="E200" s="312"/>
      <c r="F200" s="312"/>
      <c r="G200" s="312"/>
      <c r="H200" s="313"/>
      <c r="I200" s="168">
        <v>2018</v>
      </c>
      <c r="J200" s="160">
        <v>0.4</v>
      </c>
      <c r="K200" s="169">
        <v>340</v>
      </c>
      <c r="L200" s="170">
        <v>45</v>
      </c>
      <c r="M200" s="171"/>
      <c r="N200" s="52"/>
      <c r="O200" s="52"/>
    </row>
    <row r="201" spans="1:15" ht="24.75" customHeight="1">
      <c r="A201" s="311" t="s">
        <v>841</v>
      </c>
      <c r="B201" s="312"/>
      <c r="C201" s="312"/>
      <c r="D201" s="312"/>
      <c r="E201" s="312"/>
      <c r="F201" s="312"/>
      <c r="G201" s="312"/>
      <c r="H201" s="313"/>
      <c r="I201" s="168">
        <v>2018</v>
      </c>
      <c r="J201" s="160">
        <v>0.4</v>
      </c>
      <c r="K201" s="169">
        <v>180</v>
      </c>
      <c r="L201" s="170"/>
      <c r="M201" s="171"/>
      <c r="N201" s="52"/>
      <c r="O201" s="52"/>
    </row>
    <row r="202" spans="1:15" ht="25.5" customHeight="1">
      <c r="A202" s="311" t="s">
        <v>842</v>
      </c>
      <c r="B202" s="312"/>
      <c r="C202" s="312"/>
      <c r="D202" s="312"/>
      <c r="E202" s="312"/>
      <c r="F202" s="312"/>
      <c r="G202" s="312"/>
      <c r="H202" s="313"/>
      <c r="I202" s="168">
        <v>2018</v>
      </c>
      <c r="J202" s="160">
        <v>0.4</v>
      </c>
      <c r="K202" s="169">
        <v>41</v>
      </c>
      <c r="L202" s="170"/>
      <c r="M202" s="171"/>
      <c r="N202" s="52"/>
      <c r="O202" s="52"/>
    </row>
    <row r="203" spans="1:15" ht="19.5" customHeight="1">
      <c r="A203" s="323" t="s">
        <v>24</v>
      </c>
      <c r="B203" s="323"/>
      <c r="C203" s="323"/>
      <c r="D203" s="323"/>
      <c r="E203" s="323"/>
      <c r="F203" s="323"/>
      <c r="G203" s="323"/>
      <c r="H203" s="323"/>
      <c r="I203" s="164"/>
      <c r="J203" s="165"/>
      <c r="K203" s="166"/>
      <c r="L203" s="159"/>
      <c r="M203" s="192"/>
      <c r="N203" s="28"/>
      <c r="O203" s="65"/>
    </row>
    <row r="204" spans="1:15" ht="24.75" customHeight="1">
      <c r="A204" s="350" t="s">
        <v>843</v>
      </c>
      <c r="B204" s="351"/>
      <c r="C204" s="351"/>
      <c r="D204" s="351"/>
      <c r="E204" s="351"/>
      <c r="F204" s="351"/>
      <c r="G204" s="351"/>
      <c r="H204" s="352"/>
      <c r="I204" s="168">
        <v>2018</v>
      </c>
      <c r="J204" s="160">
        <v>0.4</v>
      </c>
      <c r="K204" s="169">
        <v>180</v>
      </c>
      <c r="L204" s="170">
        <v>50</v>
      </c>
      <c r="M204" s="171"/>
      <c r="N204" s="28"/>
      <c r="O204" s="65"/>
    </row>
    <row r="205" spans="1:15" ht="26.25" customHeight="1">
      <c r="A205" s="353" t="s">
        <v>844</v>
      </c>
      <c r="B205" s="354"/>
      <c r="C205" s="354"/>
      <c r="D205" s="354"/>
      <c r="E205" s="354"/>
      <c r="F205" s="354"/>
      <c r="G205" s="354"/>
      <c r="H205" s="355"/>
      <c r="I205" s="168">
        <v>2018</v>
      </c>
      <c r="J205" s="160">
        <v>0.4</v>
      </c>
      <c r="K205" s="169">
        <v>400</v>
      </c>
      <c r="L205" s="170">
        <v>81</v>
      </c>
      <c r="M205" s="171"/>
      <c r="N205" s="52"/>
      <c r="O205" s="52"/>
    </row>
    <row r="206" spans="1:15" ht="27.75" customHeight="1">
      <c r="A206" s="323" t="s">
        <v>159</v>
      </c>
      <c r="B206" s="323"/>
      <c r="C206" s="323"/>
      <c r="D206" s="323"/>
      <c r="E206" s="323"/>
      <c r="F206" s="323"/>
      <c r="G206" s="323"/>
      <c r="H206" s="323"/>
      <c r="I206" s="164"/>
      <c r="J206" s="165"/>
      <c r="K206" s="166"/>
      <c r="L206" s="159"/>
      <c r="M206" s="192"/>
      <c r="N206" s="28"/>
      <c r="O206" s="65"/>
    </row>
    <row r="207" spans="1:15" ht="16.5" customHeight="1">
      <c r="A207" s="344" t="s">
        <v>25</v>
      </c>
      <c r="B207" s="344"/>
      <c r="C207" s="344"/>
      <c r="D207" s="344"/>
      <c r="E207" s="344"/>
      <c r="F207" s="344"/>
      <c r="G207" s="344"/>
      <c r="H207" s="344"/>
      <c r="I207" s="176"/>
      <c r="J207" s="177"/>
      <c r="K207" s="166"/>
      <c r="L207" s="178"/>
      <c r="M207" s="179"/>
      <c r="N207" s="52"/>
      <c r="O207" s="52"/>
    </row>
    <row r="208" spans="1:15" ht="14.25" customHeight="1">
      <c r="A208" s="349" t="s">
        <v>26</v>
      </c>
      <c r="B208" s="349"/>
      <c r="C208" s="349"/>
      <c r="D208" s="349"/>
      <c r="E208" s="349"/>
      <c r="F208" s="349"/>
      <c r="G208" s="349"/>
      <c r="H208" s="349"/>
      <c r="I208" s="176"/>
      <c r="J208" s="177"/>
      <c r="K208" s="166"/>
      <c r="L208" s="178"/>
      <c r="M208" s="179"/>
      <c r="N208" s="52"/>
      <c r="O208" s="52"/>
    </row>
    <row r="209" spans="1:19" ht="14.25" customHeight="1">
      <c r="A209" s="323" t="s">
        <v>162</v>
      </c>
      <c r="B209" s="323"/>
      <c r="C209" s="323"/>
      <c r="D209" s="323"/>
      <c r="E209" s="323"/>
      <c r="F209" s="323"/>
      <c r="G209" s="323"/>
      <c r="H209" s="323"/>
      <c r="I209" s="164"/>
      <c r="J209" s="165"/>
      <c r="K209" s="166"/>
      <c r="L209" s="159"/>
      <c r="M209" s="179"/>
      <c r="N209" s="52"/>
      <c r="O209" s="52"/>
    </row>
    <row r="210" spans="1:19" ht="12.75">
      <c r="A210" s="338" t="s">
        <v>160</v>
      </c>
      <c r="B210" s="338"/>
      <c r="C210" s="338"/>
      <c r="D210" s="338"/>
      <c r="E210" s="338"/>
      <c r="F210" s="338"/>
      <c r="G210" s="338"/>
      <c r="H210" s="338"/>
      <c r="I210" s="180"/>
      <c r="J210" s="199"/>
      <c r="K210" s="166"/>
      <c r="L210" s="159"/>
      <c r="M210" s="179"/>
      <c r="N210" s="52"/>
      <c r="O210" s="52"/>
    </row>
    <row r="211" spans="1:19" ht="14.25" customHeight="1">
      <c r="A211" s="323" t="s">
        <v>122</v>
      </c>
      <c r="B211" s="323"/>
      <c r="C211" s="323"/>
      <c r="D211" s="323"/>
      <c r="E211" s="323"/>
      <c r="F211" s="323"/>
      <c r="G211" s="323"/>
      <c r="H211" s="323"/>
      <c r="I211" s="164"/>
      <c r="J211" s="165"/>
      <c r="K211" s="166"/>
      <c r="L211" s="159"/>
      <c r="M211" s="179"/>
      <c r="N211" s="52"/>
      <c r="O211" s="52"/>
    </row>
    <row r="212" spans="1:19" ht="14.25" customHeight="1">
      <c r="A212" s="338" t="s">
        <v>160</v>
      </c>
      <c r="B212" s="338"/>
      <c r="C212" s="338"/>
      <c r="D212" s="338"/>
      <c r="E212" s="338"/>
      <c r="F212" s="338"/>
      <c r="G212" s="338"/>
      <c r="H212" s="338"/>
      <c r="I212" s="180"/>
      <c r="J212" s="199"/>
      <c r="K212" s="166"/>
      <c r="L212" s="159"/>
      <c r="M212" s="179"/>
      <c r="N212" s="52"/>
      <c r="O212" s="52"/>
    </row>
    <row r="213" spans="1:19" ht="14.25" customHeight="1">
      <c r="A213" s="323" t="s">
        <v>32</v>
      </c>
      <c r="B213" s="323"/>
      <c r="C213" s="323"/>
      <c r="D213" s="323"/>
      <c r="E213" s="323"/>
      <c r="F213" s="323"/>
      <c r="G213" s="323"/>
      <c r="H213" s="323"/>
      <c r="I213" s="164"/>
      <c r="J213" s="165"/>
      <c r="K213" s="166"/>
      <c r="L213" s="159"/>
      <c r="M213" s="179"/>
      <c r="N213" s="52"/>
      <c r="O213" s="52"/>
    </row>
    <row r="214" spans="1:19" ht="14.25" customHeight="1">
      <c r="A214" s="338" t="s">
        <v>160</v>
      </c>
      <c r="B214" s="338"/>
      <c r="C214" s="338"/>
      <c r="D214" s="338"/>
      <c r="E214" s="338"/>
      <c r="F214" s="338"/>
      <c r="G214" s="338"/>
      <c r="H214" s="338"/>
      <c r="I214" s="180"/>
      <c r="J214" s="199"/>
      <c r="K214" s="166"/>
      <c r="L214" s="159"/>
      <c r="M214" s="179"/>
      <c r="N214" s="52"/>
      <c r="O214" s="52"/>
    </row>
    <row r="215" spans="1:19" ht="28.5" customHeight="1">
      <c r="A215" s="323" t="s">
        <v>33</v>
      </c>
      <c r="B215" s="323"/>
      <c r="C215" s="323"/>
      <c r="D215" s="323"/>
      <c r="E215" s="323"/>
      <c r="F215" s="323"/>
      <c r="G215" s="323"/>
      <c r="H215" s="323"/>
      <c r="I215" s="164"/>
      <c r="J215" s="165"/>
      <c r="K215" s="166"/>
      <c r="L215" s="159"/>
      <c r="M215" s="192"/>
      <c r="N215" s="28"/>
      <c r="O215" s="65"/>
    </row>
    <row r="216" spans="1:19" ht="22.5" customHeight="1">
      <c r="A216" s="311" t="s">
        <v>845</v>
      </c>
      <c r="B216" s="312"/>
      <c r="C216" s="312"/>
      <c r="D216" s="312"/>
      <c r="E216" s="312"/>
      <c r="F216" s="312"/>
      <c r="G216" s="312"/>
      <c r="H216" s="313"/>
      <c r="I216" s="168">
        <v>2018</v>
      </c>
      <c r="J216" s="160">
        <v>10</v>
      </c>
      <c r="K216" s="169">
        <v>463</v>
      </c>
      <c r="L216" s="170"/>
      <c r="M216" s="171"/>
      <c r="N216" s="52"/>
      <c r="O216" s="52"/>
    </row>
    <row r="217" spans="1:19" ht="26.25" customHeight="1">
      <c r="A217" s="311" t="s">
        <v>761</v>
      </c>
      <c r="B217" s="312"/>
      <c r="C217" s="312"/>
      <c r="D217" s="312"/>
      <c r="E217" s="312"/>
      <c r="F217" s="312"/>
      <c r="G217" s="312"/>
      <c r="H217" s="313"/>
      <c r="I217" s="168">
        <v>2018</v>
      </c>
      <c r="J217" s="160">
        <v>10</v>
      </c>
      <c r="K217" s="169">
        <v>295</v>
      </c>
      <c r="L217" s="170"/>
      <c r="M217" s="171"/>
      <c r="N217" s="52"/>
      <c r="O217" s="52"/>
    </row>
    <row r="218" spans="1:19" ht="18.75" customHeight="1">
      <c r="A218" s="311" t="s">
        <v>772</v>
      </c>
      <c r="B218" s="312"/>
      <c r="C218" s="312"/>
      <c r="D218" s="312"/>
      <c r="E218" s="312"/>
      <c r="F218" s="312"/>
      <c r="G218" s="312"/>
      <c r="H218" s="313"/>
      <c r="I218" s="168">
        <v>2018</v>
      </c>
      <c r="J218" s="200">
        <v>10</v>
      </c>
      <c r="K218" s="169">
        <v>25</v>
      </c>
      <c r="L218" s="170"/>
      <c r="M218" s="171"/>
      <c r="N218" s="52"/>
      <c r="O218" s="52"/>
      <c r="P218" s="22">
        <f t="shared" ref="P218:P224" si="4">$T$10*M218/K218</f>
        <v>0</v>
      </c>
      <c r="Q218" s="22">
        <f t="shared" ref="Q218:Q224" si="5">283.33*3.89</f>
        <v>1102.1537000000001</v>
      </c>
      <c r="R218" s="22">
        <f t="shared" ref="R218:R224" si="6">P218-Q218</f>
        <v>-1102.1537000000001</v>
      </c>
      <c r="S218" s="23">
        <f t="shared" ref="S218:S224" si="7">R218/Q218</f>
        <v>-1</v>
      </c>
    </row>
    <row r="219" spans="1:19" ht="26.25" customHeight="1">
      <c r="A219" s="311" t="s">
        <v>773</v>
      </c>
      <c r="B219" s="312"/>
      <c r="C219" s="312"/>
      <c r="D219" s="312"/>
      <c r="E219" s="312"/>
      <c r="F219" s="312"/>
      <c r="G219" s="312"/>
      <c r="H219" s="313"/>
      <c r="I219" s="168">
        <v>2018</v>
      </c>
      <c r="J219" s="200">
        <v>10</v>
      </c>
      <c r="K219" s="169">
        <v>733</v>
      </c>
      <c r="L219" s="170"/>
      <c r="M219" s="171"/>
      <c r="N219" s="52"/>
      <c r="O219" s="52"/>
      <c r="P219" s="22">
        <f t="shared" si="4"/>
        <v>0</v>
      </c>
      <c r="Q219" s="22">
        <f t="shared" si="5"/>
        <v>1102.1537000000001</v>
      </c>
      <c r="R219" s="22">
        <f t="shared" si="6"/>
        <v>-1102.1537000000001</v>
      </c>
      <c r="S219" s="23">
        <f t="shared" si="7"/>
        <v>-1</v>
      </c>
    </row>
    <row r="220" spans="1:19" ht="27.75" customHeight="1">
      <c r="A220" s="311" t="s">
        <v>690</v>
      </c>
      <c r="B220" s="312"/>
      <c r="C220" s="312"/>
      <c r="D220" s="312"/>
      <c r="E220" s="312"/>
      <c r="F220" s="312"/>
      <c r="G220" s="312"/>
      <c r="H220" s="313"/>
      <c r="I220" s="168">
        <v>2018</v>
      </c>
      <c r="J220" s="200">
        <v>10</v>
      </c>
      <c r="K220" s="169">
        <v>392</v>
      </c>
      <c r="L220" s="170"/>
      <c r="M220" s="171"/>
      <c r="N220" s="52"/>
      <c r="O220" s="52"/>
      <c r="P220" s="22">
        <f t="shared" si="4"/>
        <v>0</v>
      </c>
      <c r="Q220" s="22">
        <f t="shared" si="5"/>
        <v>1102.1537000000001</v>
      </c>
      <c r="R220" s="22">
        <f t="shared" si="6"/>
        <v>-1102.1537000000001</v>
      </c>
      <c r="S220" s="23">
        <f t="shared" si="7"/>
        <v>-1</v>
      </c>
    </row>
    <row r="221" spans="1:19" ht="26.25" customHeight="1">
      <c r="A221" s="311" t="s">
        <v>787</v>
      </c>
      <c r="B221" s="312"/>
      <c r="C221" s="312"/>
      <c r="D221" s="312"/>
      <c r="E221" s="312"/>
      <c r="F221" s="312"/>
      <c r="G221" s="312"/>
      <c r="H221" s="313"/>
      <c r="I221" s="168">
        <v>2018</v>
      </c>
      <c r="J221" s="200">
        <v>10</v>
      </c>
      <c r="K221" s="169">
        <v>40</v>
      </c>
      <c r="L221" s="170"/>
      <c r="M221" s="171"/>
      <c r="N221" s="52"/>
      <c r="O221" s="52"/>
      <c r="P221" s="22">
        <f t="shared" si="4"/>
        <v>0</v>
      </c>
      <c r="Q221" s="22">
        <f t="shared" si="5"/>
        <v>1102.1537000000001</v>
      </c>
      <c r="R221" s="22">
        <f t="shared" si="6"/>
        <v>-1102.1537000000001</v>
      </c>
      <c r="S221" s="23">
        <f t="shared" si="7"/>
        <v>-1</v>
      </c>
    </row>
    <row r="222" spans="1:19" ht="22.5" customHeight="1">
      <c r="A222" s="311" t="s">
        <v>846</v>
      </c>
      <c r="B222" s="312"/>
      <c r="C222" s="312"/>
      <c r="D222" s="312"/>
      <c r="E222" s="312"/>
      <c r="F222" s="312"/>
      <c r="G222" s="312"/>
      <c r="H222" s="313"/>
      <c r="I222" s="168">
        <v>2018</v>
      </c>
      <c r="J222" s="200">
        <v>10</v>
      </c>
      <c r="K222" s="169">
        <v>33</v>
      </c>
      <c r="L222" s="170"/>
      <c r="M222" s="171"/>
      <c r="N222" s="52"/>
      <c r="O222" s="52"/>
      <c r="P222" s="22">
        <f t="shared" si="4"/>
        <v>0</v>
      </c>
      <c r="Q222" s="22">
        <f t="shared" si="5"/>
        <v>1102.1537000000001</v>
      </c>
      <c r="R222" s="22">
        <f t="shared" si="6"/>
        <v>-1102.1537000000001</v>
      </c>
      <c r="S222" s="23">
        <f t="shared" si="7"/>
        <v>-1</v>
      </c>
    </row>
    <row r="223" spans="1:19" ht="37.5" customHeight="1">
      <c r="A223" s="311" t="s">
        <v>847</v>
      </c>
      <c r="B223" s="312"/>
      <c r="C223" s="312"/>
      <c r="D223" s="312"/>
      <c r="E223" s="312"/>
      <c r="F223" s="312"/>
      <c r="G223" s="312"/>
      <c r="H223" s="313"/>
      <c r="I223" s="168">
        <v>2018</v>
      </c>
      <c r="J223" s="200">
        <v>10</v>
      </c>
      <c r="K223" s="169">
        <v>72</v>
      </c>
      <c r="L223" s="170">
        <v>130</v>
      </c>
      <c r="M223" s="171"/>
      <c r="N223" s="52"/>
      <c r="O223" s="52"/>
      <c r="P223" s="22">
        <f t="shared" si="4"/>
        <v>0</v>
      </c>
      <c r="Q223" s="22">
        <f t="shared" si="5"/>
        <v>1102.1537000000001</v>
      </c>
      <c r="R223" s="22">
        <f t="shared" si="6"/>
        <v>-1102.1537000000001</v>
      </c>
      <c r="S223" s="23">
        <f t="shared" si="7"/>
        <v>-1</v>
      </c>
    </row>
    <row r="224" spans="1:19" ht="24" customHeight="1">
      <c r="A224" s="311" t="s">
        <v>848</v>
      </c>
      <c r="B224" s="312"/>
      <c r="C224" s="312"/>
      <c r="D224" s="312"/>
      <c r="E224" s="312"/>
      <c r="F224" s="312"/>
      <c r="G224" s="312"/>
      <c r="H224" s="313"/>
      <c r="I224" s="168">
        <v>2018</v>
      </c>
      <c r="J224" s="200">
        <v>10</v>
      </c>
      <c r="K224" s="169">
        <v>23</v>
      </c>
      <c r="L224" s="170"/>
      <c r="M224" s="171"/>
      <c r="N224" s="52"/>
      <c r="O224" s="52"/>
      <c r="P224" s="22">
        <f t="shared" si="4"/>
        <v>0</v>
      </c>
      <c r="Q224" s="22">
        <f t="shared" si="5"/>
        <v>1102.1537000000001</v>
      </c>
      <c r="R224" s="22">
        <f t="shared" si="6"/>
        <v>-1102.1537000000001</v>
      </c>
      <c r="S224" s="23">
        <f t="shared" si="7"/>
        <v>-1</v>
      </c>
    </row>
    <row r="225" spans="1:15" ht="12" customHeight="1">
      <c r="A225" s="323" t="s">
        <v>34</v>
      </c>
      <c r="B225" s="323"/>
      <c r="C225" s="323"/>
      <c r="D225" s="323"/>
      <c r="E225" s="323"/>
      <c r="F225" s="323"/>
      <c r="G225" s="323"/>
      <c r="H225" s="323"/>
      <c r="I225" s="164"/>
      <c r="J225" s="165"/>
      <c r="K225" s="166"/>
      <c r="L225" s="201"/>
      <c r="M225" s="179"/>
      <c r="N225" s="52"/>
      <c r="O225" s="52"/>
    </row>
    <row r="226" spans="1:15" ht="12" customHeight="1">
      <c r="A226" s="338" t="s">
        <v>160</v>
      </c>
      <c r="B226" s="338"/>
      <c r="C226" s="338"/>
      <c r="D226" s="338"/>
      <c r="E226" s="338"/>
      <c r="F226" s="338"/>
      <c r="G226" s="338"/>
      <c r="H226" s="338"/>
      <c r="I226" s="180"/>
      <c r="J226" s="199"/>
      <c r="K226" s="166"/>
      <c r="L226" s="202"/>
      <c r="M226" s="179"/>
      <c r="N226" s="52"/>
      <c r="O226" s="52"/>
    </row>
    <row r="227" spans="1:15" ht="12" customHeight="1">
      <c r="A227" s="323" t="s">
        <v>35</v>
      </c>
      <c r="B227" s="323"/>
      <c r="C227" s="323"/>
      <c r="D227" s="323"/>
      <c r="E227" s="323"/>
      <c r="F227" s="323"/>
      <c r="G227" s="323"/>
      <c r="H227" s="323"/>
      <c r="I227" s="164"/>
      <c r="J227" s="165"/>
      <c r="K227" s="166"/>
      <c r="L227" s="201"/>
      <c r="M227" s="179"/>
      <c r="N227" s="52"/>
      <c r="O227" s="52"/>
    </row>
    <row r="228" spans="1:15" ht="12" customHeight="1">
      <c r="A228" s="338" t="s">
        <v>160</v>
      </c>
      <c r="B228" s="338"/>
      <c r="C228" s="338"/>
      <c r="D228" s="338"/>
      <c r="E228" s="338"/>
      <c r="F228" s="338"/>
      <c r="G228" s="338"/>
      <c r="H228" s="338"/>
      <c r="I228" s="180"/>
      <c r="J228" s="199"/>
      <c r="K228" s="166"/>
      <c r="L228" s="202"/>
      <c r="M228" s="179"/>
      <c r="N228" s="52"/>
      <c r="O228" s="52"/>
    </row>
    <row r="229" spans="1:15" ht="12" customHeight="1">
      <c r="A229" s="323" t="s">
        <v>163</v>
      </c>
      <c r="B229" s="323"/>
      <c r="C229" s="323"/>
      <c r="D229" s="323"/>
      <c r="E229" s="323"/>
      <c r="F229" s="323"/>
      <c r="G229" s="323"/>
      <c r="H229" s="323"/>
      <c r="I229" s="164"/>
      <c r="J229" s="165"/>
      <c r="K229" s="166"/>
      <c r="L229" s="201"/>
      <c r="M229" s="179"/>
      <c r="N229" s="52"/>
      <c r="O229" s="52"/>
    </row>
    <row r="230" spans="1:15" ht="12" customHeight="1">
      <c r="A230" s="338" t="s">
        <v>160</v>
      </c>
      <c r="B230" s="338"/>
      <c r="C230" s="338"/>
      <c r="D230" s="338"/>
      <c r="E230" s="338"/>
      <c r="F230" s="338"/>
      <c r="G230" s="338"/>
      <c r="H230" s="338"/>
      <c r="I230" s="180"/>
      <c r="J230" s="199"/>
      <c r="K230" s="166"/>
      <c r="L230" s="202"/>
      <c r="M230" s="179"/>
      <c r="N230" s="52"/>
      <c r="O230" s="52"/>
    </row>
    <row r="231" spans="1:15" ht="14.25" customHeight="1">
      <c r="A231" s="323" t="s">
        <v>164</v>
      </c>
      <c r="B231" s="323"/>
      <c r="C231" s="323"/>
      <c r="D231" s="323"/>
      <c r="E231" s="323"/>
      <c r="F231" s="323"/>
      <c r="G231" s="323"/>
      <c r="H231" s="323"/>
      <c r="I231" s="164"/>
      <c r="J231" s="165"/>
      <c r="K231" s="166"/>
      <c r="L231" s="201"/>
      <c r="M231" s="179"/>
      <c r="N231" s="52"/>
      <c r="O231" s="52"/>
    </row>
    <row r="232" spans="1:15" ht="12" customHeight="1">
      <c r="A232" s="338" t="s">
        <v>160</v>
      </c>
      <c r="B232" s="338"/>
      <c r="C232" s="338"/>
      <c r="D232" s="338"/>
      <c r="E232" s="338"/>
      <c r="F232" s="338"/>
      <c r="G232" s="338"/>
      <c r="H232" s="338"/>
      <c r="I232" s="180"/>
      <c r="J232" s="199"/>
      <c r="K232" s="166"/>
      <c r="L232" s="202"/>
      <c r="M232" s="179"/>
      <c r="N232" s="52"/>
      <c r="O232" s="52"/>
    </row>
    <row r="233" spans="1:15" ht="14.25" customHeight="1">
      <c r="A233" s="323" t="s">
        <v>165</v>
      </c>
      <c r="B233" s="323"/>
      <c r="C233" s="323"/>
      <c r="D233" s="323"/>
      <c r="E233" s="323"/>
      <c r="F233" s="323"/>
      <c r="G233" s="323"/>
      <c r="H233" s="323"/>
      <c r="I233" s="164"/>
      <c r="J233" s="165"/>
      <c r="K233" s="166"/>
      <c r="L233" s="201"/>
      <c r="M233" s="179"/>
      <c r="N233" s="52"/>
      <c r="O233" s="52"/>
    </row>
    <row r="234" spans="1:15" ht="14.25" customHeight="1">
      <c r="A234" s="338" t="s">
        <v>160</v>
      </c>
      <c r="B234" s="338"/>
      <c r="C234" s="338"/>
      <c r="D234" s="338"/>
      <c r="E234" s="338"/>
      <c r="F234" s="338"/>
      <c r="G234" s="338"/>
      <c r="H234" s="338"/>
      <c r="I234" s="180"/>
      <c r="J234" s="199"/>
      <c r="K234" s="166"/>
      <c r="L234" s="202"/>
      <c r="M234" s="179"/>
      <c r="N234" s="52"/>
      <c r="O234" s="52"/>
    </row>
    <row r="235" spans="1:15" ht="14.25" customHeight="1">
      <c r="A235" s="323" t="s">
        <v>36</v>
      </c>
      <c r="B235" s="323"/>
      <c r="C235" s="323"/>
      <c r="D235" s="323"/>
      <c r="E235" s="323"/>
      <c r="F235" s="323"/>
      <c r="G235" s="323"/>
      <c r="H235" s="323"/>
      <c r="I235" s="164"/>
      <c r="J235" s="165"/>
      <c r="K235" s="166"/>
      <c r="L235" s="201"/>
      <c r="M235" s="179"/>
      <c r="N235" s="52"/>
      <c r="O235" s="52"/>
    </row>
    <row r="236" spans="1:15" ht="14.25" customHeight="1">
      <c r="A236" s="338" t="s">
        <v>160</v>
      </c>
      <c r="B236" s="338"/>
      <c r="C236" s="338"/>
      <c r="D236" s="338"/>
      <c r="E236" s="338"/>
      <c r="F236" s="338"/>
      <c r="G236" s="338"/>
      <c r="H236" s="338"/>
      <c r="I236" s="180"/>
      <c r="J236" s="199"/>
      <c r="K236" s="166"/>
      <c r="L236" s="202"/>
      <c r="M236" s="179"/>
      <c r="N236" s="52"/>
      <c r="O236" s="52"/>
    </row>
    <row r="237" spans="1:15" ht="14.25" customHeight="1">
      <c r="A237" s="323" t="s">
        <v>166</v>
      </c>
      <c r="B237" s="323"/>
      <c r="C237" s="323"/>
      <c r="D237" s="323"/>
      <c r="E237" s="323"/>
      <c r="F237" s="323"/>
      <c r="G237" s="323"/>
      <c r="H237" s="323"/>
      <c r="I237" s="164"/>
      <c r="J237" s="165"/>
      <c r="K237" s="166"/>
      <c r="L237" s="201"/>
      <c r="M237" s="179"/>
      <c r="N237" s="52"/>
      <c r="O237" s="52"/>
    </row>
    <row r="238" spans="1:15" ht="14.25" customHeight="1">
      <c r="A238" s="338" t="s">
        <v>160</v>
      </c>
      <c r="B238" s="338"/>
      <c r="C238" s="338"/>
      <c r="D238" s="338"/>
      <c r="E238" s="338"/>
      <c r="F238" s="338"/>
      <c r="G238" s="338"/>
      <c r="H238" s="338"/>
      <c r="I238" s="180"/>
      <c r="J238" s="199"/>
      <c r="K238" s="166"/>
      <c r="L238" s="202"/>
      <c r="M238" s="179"/>
      <c r="N238" s="52"/>
      <c r="O238" s="52"/>
    </row>
    <row r="239" spans="1:15" ht="14.25" customHeight="1">
      <c r="A239" s="323" t="s">
        <v>167</v>
      </c>
      <c r="B239" s="323"/>
      <c r="C239" s="323"/>
      <c r="D239" s="323"/>
      <c r="E239" s="323"/>
      <c r="F239" s="323"/>
      <c r="G239" s="323"/>
      <c r="H239" s="323"/>
      <c r="I239" s="164"/>
      <c r="J239" s="165"/>
      <c r="K239" s="166"/>
      <c r="L239" s="201"/>
      <c r="M239" s="179"/>
      <c r="N239" s="52"/>
      <c r="O239" s="52"/>
    </row>
    <row r="240" spans="1:15" ht="14.25" customHeight="1">
      <c r="A240" s="338" t="s">
        <v>160</v>
      </c>
      <c r="B240" s="338"/>
      <c r="C240" s="338"/>
      <c r="D240" s="338"/>
      <c r="E240" s="338"/>
      <c r="F240" s="338"/>
      <c r="G240" s="338"/>
      <c r="H240" s="338"/>
      <c r="I240" s="180"/>
      <c r="J240" s="199"/>
      <c r="K240" s="166"/>
      <c r="L240" s="202"/>
      <c r="M240" s="179"/>
      <c r="N240" s="52"/>
      <c r="O240" s="52"/>
    </row>
    <row r="241" spans="1:15" ht="14.25" customHeight="1">
      <c r="A241" s="323" t="s">
        <v>168</v>
      </c>
      <c r="B241" s="323"/>
      <c r="C241" s="323"/>
      <c r="D241" s="323"/>
      <c r="E241" s="323"/>
      <c r="F241" s="323"/>
      <c r="G241" s="323"/>
      <c r="H241" s="323"/>
      <c r="I241" s="164"/>
      <c r="J241" s="165"/>
      <c r="K241" s="166"/>
      <c r="L241" s="201"/>
      <c r="M241" s="179"/>
      <c r="N241" s="52"/>
      <c r="O241" s="52"/>
    </row>
    <row r="242" spans="1:15" ht="14.25" customHeight="1">
      <c r="A242" s="338" t="s">
        <v>160</v>
      </c>
      <c r="B242" s="338"/>
      <c r="C242" s="338"/>
      <c r="D242" s="338"/>
      <c r="E242" s="338"/>
      <c r="F242" s="338"/>
      <c r="G242" s="338"/>
      <c r="H242" s="338"/>
      <c r="I242" s="180"/>
      <c r="J242" s="199"/>
      <c r="K242" s="166"/>
      <c r="L242" s="202"/>
      <c r="M242" s="179"/>
      <c r="N242" s="52"/>
      <c r="O242" s="52"/>
    </row>
    <row r="243" spans="1:15" ht="12" customHeight="1">
      <c r="A243" s="323" t="s">
        <v>169</v>
      </c>
      <c r="B243" s="323"/>
      <c r="C243" s="323"/>
      <c r="D243" s="323"/>
      <c r="E243" s="323" t="s">
        <v>169</v>
      </c>
      <c r="F243" s="323"/>
      <c r="G243" s="323"/>
      <c r="H243" s="323"/>
      <c r="I243" s="164"/>
      <c r="J243" s="165"/>
      <c r="K243" s="166"/>
      <c r="L243" s="201"/>
      <c r="M243" s="179"/>
      <c r="N243" s="52"/>
      <c r="O243" s="52"/>
    </row>
    <row r="244" spans="1:15" ht="12" customHeight="1">
      <c r="A244" s="338" t="s">
        <v>160</v>
      </c>
      <c r="B244" s="338"/>
      <c r="C244" s="338"/>
      <c r="D244" s="338"/>
      <c r="E244" s="338"/>
      <c r="F244" s="338"/>
      <c r="G244" s="338"/>
      <c r="H244" s="338"/>
      <c r="I244" s="180"/>
      <c r="J244" s="199"/>
      <c r="K244" s="166"/>
      <c r="L244" s="202"/>
      <c r="M244" s="179"/>
      <c r="N244" s="52"/>
      <c r="O244" s="52"/>
    </row>
    <row r="245" spans="1:15" ht="12" customHeight="1">
      <c r="A245" s="323" t="s">
        <v>27</v>
      </c>
      <c r="B245" s="323"/>
      <c r="C245" s="323"/>
      <c r="D245" s="323"/>
      <c r="E245" s="323"/>
      <c r="F245" s="323"/>
      <c r="G245" s="323"/>
      <c r="H245" s="323"/>
      <c r="I245" s="164"/>
      <c r="J245" s="165"/>
      <c r="K245" s="166"/>
      <c r="L245" s="201"/>
      <c r="M245" s="179"/>
      <c r="N245" s="52"/>
      <c r="O245" s="52"/>
    </row>
    <row r="246" spans="1:15" ht="12" customHeight="1">
      <c r="A246" s="338" t="s">
        <v>160</v>
      </c>
      <c r="B246" s="338"/>
      <c r="C246" s="338"/>
      <c r="D246" s="338"/>
      <c r="E246" s="338"/>
      <c r="F246" s="338"/>
      <c r="G246" s="338"/>
      <c r="H246" s="338"/>
      <c r="I246" s="180"/>
      <c r="J246" s="199"/>
      <c r="K246" s="166"/>
      <c r="L246" s="202"/>
      <c r="M246" s="179"/>
      <c r="N246" s="52"/>
      <c r="O246" s="52"/>
    </row>
    <row r="247" spans="1:15" ht="12" customHeight="1">
      <c r="A247" s="323" t="s">
        <v>28</v>
      </c>
      <c r="B247" s="323"/>
      <c r="C247" s="323"/>
      <c r="D247" s="323"/>
      <c r="E247" s="323"/>
      <c r="F247" s="323"/>
      <c r="G247" s="323"/>
      <c r="H247" s="323"/>
      <c r="I247" s="164"/>
      <c r="J247" s="165"/>
      <c r="K247" s="166"/>
      <c r="L247" s="201"/>
      <c r="M247" s="179"/>
      <c r="N247" s="52"/>
      <c r="O247" s="52"/>
    </row>
    <row r="248" spans="1:15" ht="12" customHeight="1">
      <c r="A248" s="338" t="s">
        <v>160</v>
      </c>
      <c r="B248" s="338"/>
      <c r="C248" s="338"/>
      <c r="D248" s="338"/>
      <c r="E248" s="338"/>
      <c r="F248" s="338"/>
      <c r="G248" s="338"/>
      <c r="H248" s="338"/>
      <c r="I248" s="180"/>
      <c r="J248" s="199"/>
      <c r="K248" s="166"/>
      <c r="L248" s="202"/>
      <c r="M248" s="179"/>
      <c r="N248" s="52"/>
      <c r="O248" s="52"/>
    </row>
    <row r="249" spans="1:15" ht="42" customHeight="1">
      <c r="A249" s="323" t="s">
        <v>29</v>
      </c>
      <c r="B249" s="323"/>
      <c r="C249" s="323"/>
      <c r="D249" s="323"/>
      <c r="E249" s="323"/>
      <c r="F249" s="323"/>
      <c r="G249" s="323"/>
      <c r="H249" s="323"/>
      <c r="I249" s="164"/>
      <c r="J249" s="165"/>
      <c r="K249" s="166"/>
      <c r="L249" s="201"/>
      <c r="M249" s="179"/>
      <c r="N249" s="52"/>
      <c r="O249" s="52"/>
    </row>
    <row r="250" spans="1:15" ht="12" customHeight="1">
      <c r="A250" s="338" t="s">
        <v>160</v>
      </c>
      <c r="B250" s="338"/>
      <c r="C250" s="338"/>
      <c r="D250" s="338"/>
      <c r="E250" s="338"/>
      <c r="F250" s="338"/>
      <c r="G250" s="338"/>
      <c r="H250" s="338"/>
      <c r="I250" s="164"/>
      <c r="J250" s="199"/>
      <c r="K250" s="166"/>
      <c r="L250" s="202"/>
      <c r="M250" s="179"/>
      <c r="N250" s="52"/>
      <c r="O250" s="52"/>
    </row>
    <row r="251" spans="1:15" ht="12" customHeight="1">
      <c r="A251" s="323" t="s">
        <v>30</v>
      </c>
      <c r="B251" s="323"/>
      <c r="C251" s="323"/>
      <c r="D251" s="323"/>
      <c r="E251" s="323"/>
      <c r="F251" s="323"/>
      <c r="G251" s="323"/>
      <c r="H251" s="323"/>
      <c r="I251" s="164"/>
      <c r="J251" s="165"/>
      <c r="K251" s="166"/>
      <c r="L251" s="201"/>
      <c r="M251" s="179"/>
      <c r="N251" s="52"/>
      <c r="O251" s="52"/>
    </row>
    <row r="252" spans="1:15" ht="12.75">
      <c r="A252" s="338" t="s">
        <v>160</v>
      </c>
      <c r="B252" s="338"/>
      <c r="C252" s="338"/>
      <c r="D252" s="338"/>
      <c r="E252" s="338"/>
      <c r="F252" s="338"/>
      <c r="G252" s="338"/>
      <c r="H252" s="338"/>
      <c r="I252" s="180"/>
      <c r="J252" s="199"/>
      <c r="K252" s="166"/>
      <c r="L252" s="202"/>
      <c r="M252" s="179"/>
      <c r="N252" s="52"/>
      <c r="O252" s="52"/>
    </row>
    <row r="253" spans="1:15" ht="12" customHeight="1">
      <c r="A253" s="323" t="s">
        <v>170</v>
      </c>
      <c r="B253" s="323"/>
      <c r="C253" s="323"/>
      <c r="D253" s="323"/>
      <c r="E253" s="323" t="s">
        <v>170</v>
      </c>
      <c r="F253" s="323"/>
      <c r="G253" s="323"/>
      <c r="H253" s="323"/>
      <c r="I253" s="164"/>
      <c r="J253" s="165"/>
      <c r="K253" s="166"/>
      <c r="L253" s="201"/>
      <c r="M253" s="179"/>
      <c r="N253" s="52"/>
      <c r="O253" s="52"/>
    </row>
    <row r="254" spans="1:15" ht="14.25" customHeight="1">
      <c r="A254" s="338" t="s">
        <v>160</v>
      </c>
      <c r="B254" s="338"/>
      <c r="C254" s="338"/>
      <c r="D254" s="338"/>
      <c r="E254" s="338"/>
      <c r="F254" s="338"/>
      <c r="G254" s="338"/>
      <c r="H254" s="338"/>
      <c r="I254" s="180"/>
      <c r="J254" s="199"/>
      <c r="K254" s="166"/>
      <c r="L254" s="202"/>
      <c r="M254" s="179"/>
      <c r="N254" s="52"/>
      <c r="O254" s="52"/>
    </row>
    <row r="255" spans="1:15" ht="14.25" customHeight="1">
      <c r="A255" s="323" t="s">
        <v>31</v>
      </c>
      <c r="B255" s="323"/>
      <c r="C255" s="323"/>
      <c r="D255" s="323"/>
      <c r="E255" s="323"/>
      <c r="F255" s="323"/>
      <c r="G255" s="323"/>
      <c r="H255" s="323"/>
      <c r="I255" s="164"/>
      <c r="J255" s="165"/>
      <c r="K255" s="166"/>
      <c r="L255" s="201"/>
      <c r="M255" s="179"/>
      <c r="N255" s="52"/>
      <c r="O255" s="52"/>
    </row>
    <row r="256" spans="1:15" ht="14.25" customHeight="1">
      <c r="A256" s="338" t="s">
        <v>160</v>
      </c>
      <c r="B256" s="338"/>
      <c r="C256" s="338"/>
      <c r="D256" s="338"/>
      <c r="E256" s="338"/>
      <c r="F256" s="338"/>
      <c r="G256" s="338"/>
      <c r="H256" s="338"/>
      <c r="I256" s="180"/>
      <c r="J256" s="199"/>
      <c r="K256" s="166"/>
      <c r="L256" s="202"/>
      <c r="M256" s="179"/>
      <c r="N256" s="52"/>
      <c r="O256" s="52"/>
    </row>
    <row r="257" spans="1:15" ht="14.25" customHeight="1">
      <c r="A257" s="323" t="s">
        <v>171</v>
      </c>
      <c r="B257" s="323"/>
      <c r="C257" s="323"/>
      <c r="D257" s="323"/>
      <c r="E257" s="323" t="s">
        <v>171</v>
      </c>
      <c r="F257" s="323"/>
      <c r="G257" s="323"/>
      <c r="H257" s="323"/>
      <c r="I257" s="164"/>
      <c r="J257" s="165"/>
      <c r="K257" s="166"/>
      <c r="L257" s="201"/>
      <c r="M257" s="179"/>
      <c r="N257" s="52"/>
      <c r="O257" s="52"/>
    </row>
    <row r="258" spans="1:15" ht="14.25" customHeight="1">
      <c r="A258" s="338" t="s">
        <v>160</v>
      </c>
      <c r="B258" s="338"/>
      <c r="C258" s="338"/>
      <c r="D258" s="338"/>
      <c r="E258" s="338"/>
      <c r="F258" s="338"/>
      <c r="G258" s="338"/>
      <c r="H258" s="338"/>
      <c r="I258" s="180"/>
      <c r="J258" s="199"/>
      <c r="K258" s="166"/>
      <c r="L258" s="202"/>
      <c r="M258" s="179"/>
      <c r="N258" s="52"/>
      <c r="O258" s="52"/>
    </row>
    <row r="259" spans="1:15" ht="14.25" customHeight="1">
      <c r="A259" s="344" t="s">
        <v>37</v>
      </c>
      <c r="B259" s="344"/>
      <c r="C259" s="344"/>
      <c r="D259" s="344"/>
      <c r="E259" s="344"/>
      <c r="F259" s="344"/>
      <c r="G259" s="344"/>
      <c r="H259" s="344"/>
      <c r="I259" s="176"/>
      <c r="J259" s="177"/>
      <c r="K259" s="166"/>
      <c r="L259" s="203"/>
      <c r="M259" s="179"/>
      <c r="N259" s="52"/>
      <c r="O259" s="52"/>
    </row>
    <row r="260" spans="1:15" ht="14.25" customHeight="1">
      <c r="A260" s="323" t="s">
        <v>121</v>
      </c>
      <c r="B260" s="323"/>
      <c r="C260" s="323"/>
      <c r="D260" s="323"/>
      <c r="E260" s="323"/>
      <c r="F260" s="323"/>
      <c r="G260" s="323"/>
      <c r="H260" s="323"/>
      <c r="I260" s="164"/>
      <c r="J260" s="165"/>
      <c r="K260" s="166"/>
      <c r="L260" s="201"/>
      <c r="M260" s="179"/>
      <c r="N260" s="52"/>
      <c r="O260" s="52"/>
    </row>
    <row r="261" spans="1:15" ht="14.25" customHeight="1">
      <c r="A261" s="338" t="s">
        <v>160</v>
      </c>
      <c r="B261" s="338"/>
      <c r="C261" s="338"/>
      <c r="D261" s="338"/>
      <c r="E261" s="338"/>
      <c r="F261" s="338"/>
      <c r="G261" s="338"/>
      <c r="H261" s="338"/>
      <c r="I261" s="180"/>
      <c r="J261" s="199"/>
      <c r="K261" s="166"/>
      <c r="L261" s="202"/>
      <c r="M261" s="179"/>
      <c r="N261" s="52"/>
      <c r="O261" s="52"/>
    </row>
    <row r="262" spans="1:15" ht="14.25" customHeight="1">
      <c r="A262" s="323" t="s">
        <v>38</v>
      </c>
      <c r="B262" s="323"/>
      <c r="C262" s="323"/>
      <c r="D262" s="323"/>
      <c r="E262" s="323"/>
      <c r="F262" s="323"/>
      <c r="G262" s="323"/>
      <c r="H262" s="323"/>
      <c r="I262" s="164"/>
      <c r="J262" s="165"/>
      <c r="K262" s="166"/>
      <c r="L262" s="201"/>
      <c r="M262" s="179"/>
      <c r="N262" s="52"/>
      <c r="O262" s="52"/>
    </row>
    <row r="263" spans="1:15" ht="14.25" customHeight="1">
      <c r="A263" s="338" t="s">
        <v>160</v>
      </c>
      <c r="B263" s="338"/>
      <c r="C263" s="338"/>
      <c r="D263" s="338"/>
      <c r="E263" s="338"/>
      <c r="F263" s="338"/>
      <c r="G263" s="338"/>
      <c r="H263" s="338"/>
      <c r="I263" s="180"/>
      <c r="J263" s="199"/>
      <c r="K263" s="166"/>
      <c r="L263" s="202"/>
      <c r="M263" s="179"/>
      <c r="N263" s="52"/>
      <c r="O263" s="52"/>
    </row>
    <row r="264" spans="1:15" ht="14.25" customHeight="1">
      <c r="A264" s="323" t="s">
        <v>144</v>
      </c>
      <c r="B264" s="323"/>
      <c r="C264" s="323"/>
      <c r="D264" s="323"/>
      <c r="E264" s="323"/>
      <c r="F264" s="323"/>
      <c r="G264" s="323"/>
      <c r="H264" s="323"/>
      <c r="I264" s="164"/>
      <c r="J264" s="165"/>
      <c r="K264" s="166"/>
      <c r="L264" s="201"/>
      <c r="M264" s="179"/>
      <c r="N264" s="52"/>
      <c r="O264" s="52"/>
    </row>
    <row r="265" spans="1:15" ht="14.25" customHeight="1">
      <c r="A265" s="338" t="s">
        <v>160</v>
      </c>
      <c r="B265" s="338"/>
      <c r="C265" s="338"/>
      <c r="D265" s="338"/>
      <c r="E265" s="338"/>
      <c r="F265" s="338"/>
      <c r="G265" s="338"/>
      <c r="H265" s="338"/>
      <c r="I265" s="180"/>
      <c r="J265" s="199"/>
      <c r="K265" s="166"/>
      <c r="L265" s="202"/>
      <c r="M265" s="179"/>
      <c r="N265" s="52"/>
      <c r="O265" s="52"/>
    </row>
    <row r="266" spans="1:15" ht="14.25" customHeight="1">
      <c r="A266" s="344" t="s">
        <v>39</v>
      </c>
      <c r="B266" s="344"/>
      <c r="C266" s="344"/>
      <c r="D266" s="344"/>
      <c r="E266" s="344"/>
      <c r="F266" s="344"/>
      <c r="G266" s="344"/>
      <c r="H266" s="344"/>
      <c r="I266" s="176"/>
      <c r="J266" s="177"/>
      <c r="K266" s="166"/>
      <c r="L266" s="203"/>
      <c r="M266" s="179"/>
      <c r="N266" s="52"/>
      <c r="O266" s="52"/>
    </row>
    <row r="267" spans="1:15" ht="12.75">
      <c r="A267" s="344" t="s">
        <v>40</v>
      </c>
      <c r="B267" s="344"/>
      <c r="C267" s="344"/>
      <c r="D267" s="344"/>
      <c r="E267" s="344"/>
      <c r="F267" s="344"/>
      <c r="G267" s="344"/>
      <c r="H267" s="344"/>
      <c r="I267" s="176"/>
      <c r="J267" s="177"/>
      <c r="K267" s="166"/>
      <c r="L267" s="203"/>
      <c r="M267" s="179"/>
      <c r="N267" s="52"/>
      <c r="O267" s="52"/>
    </row>
    <row r="268" spans="1:15" ht="14.25" customHeight="1">
      <c r="A268" s="344" t="s">
        <v>41</v>
      </c>
      <c r="B268" s="344"/>
      <c r="C268" s="344"/>
      <c r="D268" s="344"/>
      <c r="E268" s="344"/>
      <c r="F268" s="344"/>
      <c r="G268" s="344"/>
      <c r="H268" s="344"/>
      <c r="I268" s="176"/>
      <c r="J268" s="177"/>
      <c r="K268" s="166"/>
      <c r="L268" s="203"/>
      <c r="M268" s="179"/>
      <c r="N268" s="52"/>
      <c r="O268" s="52"/>
    </row>
    <row r="269" spans="1:15" ht="14.25" customHeight="1">
      <c r="A269" s="323" t="s">
        <v>42</v>
      </c>
      <c r="B269" s="323"/>
      <c r="C269" s="323"/>
      <c r="D269" s="323"/>
      <c r="E269" s="323"/>
      <c r="F269" s="323"/>
      <c r="G269" s="323"/>
      <c r="H269" s="323"/>
      <c r="I269" s="164"/>
      <c r="J269" s="165"/>
      <c r="K269" s="166"/>
      <c r="L269" s="201"/>
      <c r="M269" s="179"/>
      <c r="N269" s="52"/>
      <c r="O269" s="52"/>
    </row>
    <row r="270" spans="1:15" ht="14.25" customHeight="1">
      <c r="A270" s="338" t="s">
        <v>160</v>
      </c>
      <c r="B270" s="338"/>
      <c r="C270" s="338"/>
      <c r="D270" s="338"/>
      <c r="E270" s="338"/>
      <c r="F270" s="338"/>
      <c r="G270" s="338"/>
      <c r="H270" s="338"/>
      <c r="I270" s="180"/>
      <c r="J270" s="181"/>
      <c r="K270" s="166"/>
      <c r="L270" s="204"/>
      <c r="M270" s="179"/>
      <c r="N270" s="52"/>
      <c r="O270" s="52"/>
    </row>
    <row r="271" spans="1:15" ht="14.25" customHeight="1">
      <c r="A271" s="323" t="s">
        <v>45</v>
      </c>
      <c r="B271" s="323"/>
      <c r="C271" s="323"/>
      <c r="D271" s="323"/>
      <c r="E271" s="323"/>
      <c r="F271" s="323"/>
      <c r="G271" s="323"/>
      <c r="H271" s="323"/>
      <c r="I271" s="164"/>
      <c r="J271" s="165"/>
      <c r="K271" s="166"/>
      <c r="L271" s="201"/>
      <c r="M271" s="179"/>
      <c r="N271" s="52"/>
      <c r="O271" s="52"/>
    </row>
    <row r="272" spans="1:15" ht="12.75">
      <c r="A272" s="338" t="s">
        <v>160</v>
      </c>
      <c r="B272" s="338"/>
      <c r="C272" s="338"/>
      <c r="D272" s="338"/>
      <c r="E272" s="338"/>
      <c r="F272" s="338"/>
      <c r="G272" s="338"/>
      <c r="H272" s="338"/>
      <c r="I272" s="180"/>
      <c r="J272" s="181"/>
      <c r="K272" s="166"/>
      <c r="L272" s="204"/>
      <c r="M272" s="179"/>
      <c r="N272" s="52"/>
      <c r="O272" s="52"/>
    </row>
    <row r="273" spans="1:15" ht="14.25" customHeight="1">
      <c r="A273" s="323" t="s">
        <v>46</v>
      </c>
      <c r="B273" s="323"/>
      <c r="C273" s="323"/>
      <c r="D273" s="323"/>
      <c r="E273" s="323"/>
      <c r="F273" s="323"/>
      <c r="G273" s="323"/>
      <c r="H273" s="323"/>
      <c r="I273" s="164"/>
      <c r="J273" s="165"/>
      <c r="K273" s="166"/>
      <c r="L273" s="201"/>
      <c r="M273" s="179"/>
      <c r="N273" s="52"/>
      <c r="O273" s="52"/>
    </row>
    <row r="274" spans="1:15" ht="14.25" customHeight="1">
      <c r="A274" s="338" t="s">
        <v>160</v>
      </c>
      <c r="B274" s="338"/>
      <c r="C274" s="338"/>
      <c r="D274" s="338"/>
      <c r="E274" s="338"/>
      <c r="F274" s="338"/>
      <c r="G274" s="338"/>
      <c r="H274" s="338"/>
      <c r="I274" s="180"/>
      <c r="J274" s="181"/>
      <c r="K274" s="166"/>
      <c r="L274" s="204"/>
      <c r="M274" s="179"/>
      <c r="N274" s="52"/>
      <c r="O274" s="52"/>
    </row>
    <row r="275" spans="1:15" ht="14.25" customHeight="1">
      <c r="A275" s="323" t="s">
        <v>47</v>
      </c>
      <c r="B275" s="323"/>
      <c r="C275" s="323"/>
      <c r="D275" s="323"/>
      <c r="E275" s="323"/>
      <c r="F275" s="323"/>
      <c r="G275" s="323"/>
      <c r="H275" s="323"/>
      <c r="I275" s="164"/>
      <c r="J275" s="165"/>
      <c r="K275" s="166"/>
      <c r="L275" s="201"/>
      <c r="M275" s="179"/>
      <c r="N275" s="52"/>
      <c r="O275" s="52"/>
    </row>
    <row r="276" spans="1:15" ht="14.25" customHeight="1">
      <c r="A276" s="338" t="s">
        <v>160</v>
      </c>
      <c r="B276" s="338"/>
      <c r="C276" s="338"/>
      <c r="D276" s="338"/>
      <c r="E276" s="338"/>
      <c r="F276" s="338"/>
      <c r="G276" s="338"/>
      <c r="H276" s="338"/>
      <c r="I276" s="180"/>
      <c r="J276" s="181"/>
      <c r="K276" s="166"/>
      <c r="L276" s="204"/>
      <c r="M276" s="179"/>
      <c r="N276" s="52"/>
      <c r="O276" s="52"/>
    </row>
    <row r="277" spans="1:15" ht="14.25" customHeight="1">
      <c r="A277" s="323" t="s">
        <v>172</v>
      </c>
      <c r="B277" s="323"/>
      <c r="C277" s="323"/>
      <c r="D277" s="323"/>
      <c r="E277" s="323"/>
      <c r="F277" s="323"/>
      <c r="G277" s="323"/>
      <c r="H277" s="323"/>
      <c r="I277" s="164"/>
      <c r="J277" s="165"/>
      <c r="K277" s="166"/>
      <c r="L277" s="201"/>
      <c r="M277" s="179"/>
      <c r="N277" s="52"/>
      <c r="O277" s="52"/>
    </row>
    <row r="278" spans="1:15" ht="14.25" customHeight="1">
      <c r="A278" s="338" t="s">
        <v>160</v>
      </c>
      <c r="B278" s="338"/>
      <c r="C278" s="338"/>
      <c r="D278" s="338"/>
      <c r="E278" s="338"/>
      <c r="F278" s="338"/>
      <c r="G278" s="338"/>
      <c r="H278" s="338"/>
      <c r="I278" s="180"/>
      <c r="J278" s="181"/>
      <c r="K278" s="166"/>
      <c r="L278" s="204"/>
      <c r="M278" s="179"/>
      <c r="N278" s="52"/>
      <c r="O278" s="52"/>
    </row>
    <row r="279" spans="1:15" ht="14.25" customHeight="1">
      <c r="A279" s="323" t="s">
        <v>48</v>
      </c>
      <c r="B279" s="323"/>
      <c r="C279" s="323"/>
      <c r="D279" s="323"/>
      <c r="E279" s="323"/>
      <c r="F279" s="323"/>
      <c r="G279" s="323"/>
      <c r="H279" s="323"/>
      <c r="I279" s="164"/>
      <c r="J279" s="165"/>
      <c r="K279" s="166"/>
      <c r="L279" s="201"/>
      <c r="M279" s="179"/>
      <c r="N279" s="52"/>
      <c r="O279" s="52"/>
    </row>
    <row r="280" spans="1:15" ht="14.25" customHeight="1">
      <c r="A280" s="338" t="s">
        <v>160</v>
      </c>
      <c r="B280" s="338"/>
      <c r="C280" s="338"/>
      <c r="D280" s="338"/>
      <c r="E280" s="338"/>
      <c r="F280" s="338"/>
      <c r="G280" s="338"/>
      <c r="H280" s="338"/>
      <c r="I280" s="180"/>
      <c r="J280" s="181"/>
      <c r="K280" s="166"/>
      <c r="L280" s="201"/>
      <c r="M280" s="179"/>
      <c r="N280" s="52"/>
      <c r="O280" s="52"/>
    </row>
    <row r="281" spans="1:15" ht="14.25" customHeight="1">
      <c r="A281" s="323" t="s">
        <v>49</v>
      </c>
      <c r="B281" s="323"/>
      <c r="C281" s="323"/>
      <c r="D281" s="323"/>
      <c r="E281" s="323"/>
      <c r="F281" s="323"/>
      <c r="G281" s="323"/>
      <c r="H281" s="323"/>
      <c r="I281" s="164"/>
      <c r="J281" s="165"/>
      <c r="K281" s="166"/>
      <c r="L281" s="201"/>
      <c r="M281" s="179"/>
      <c r="N281" s="52"/>
      <c r="O281" s="52"/>
    </row>
    <row r="282" spans="1:15" ht="14.25" customHeight="1">
      <c r="A282" s="338" t="s">
        <v>160</v>
      </c>
      <c r="B282" s="338"/>
      <c r="C282" s="338"/>
      <c r="D282" s="338"/>
      <c r="E282" s="338"/>
      <c r="F282" s="338"/>
      <c r="G282" s="338"/>
      <c r="H282" s="338"/>
      <c r="I282" s="180"/>
      <c r="J282" s="181"/>
      <c r="K282" s="166"/>
      <c r="L282" s="201"/>
      <c r="M282" s="179"/>
      <c r="N282" s="52"/>
      <c r="O282" s="52"/>
    </row>
    <row r="283" spans="1:15" ht="14.25" customHeight="1">
      <c r="A283" s="323" t="s">
        <v>118</v>
      </c>
      <c r="B283" s="323"/>
      <c r="C283" s="323"/>
      <c r="D283" s="323"/>
      <c r="E283" s="323"/>
      <c r="F283" s="323"/>
      <c r="G283" s="323"/>
      <c r="H283" s="323"/>
      <c r="I283" s="164"/>
      <c r="J283" s="165"/>
      <c r="K283" s="166"/>
      <c r="L283" s="201"/>
      <c r="M283" s="179"/>
      <c r="N283" s="52"/>
      <c r="O283" s="52"/>
    </row>
    <row r="284" spans="1:15" ht="14.25" customHeight="1">
      <c r="A284" s="338" t="s">
        <v>160</v>
      </c>
      <c r="B284" s="338"/>
      <c r="C284" s="338"/>
      <c r="D284" s="338"/>
      <c r="E284" s="338"/>
      <c r="F284" s="338"/>
      <c r="G284" s="338"/>
      <c r="H284" s="338"/>
      <c r="I284" s="180"/>
      <c r="J284" s="181"/>
      <c r="K284" s="166"/>
      <c r="L284" s="204"/>
      <c r="M284" s="179"/>
      <c r="N284" s="52"/>
      <c r="O284" s="52"/>
    </row>
    <row r="285" spans="1:15" ht="14.25" customHeight="1">
      <c r="A285" s="323" t="s">
        <v>173</v>
      </c>
      <c r="B285" s="323"/>
      <c r="C285" s="323"/>
      <c r="D285" s="323"/>
      <c r="E285" s="323"/>
      <c r="F285" s="323"/>
      <c r="G285" s="323"/>
      <c r="H285" s="323"/>
      <c r="I285" s="164"/>
      <c r="J285" s="165"/>
      <c r="K285" s="166"/>
      <c r="L285" s="201"/>
      <c r="M285" s="179"/>
      <c r="N285" s="52"/>
      <c r="O285" s="52"/>
    </row>
    <row r="286" spans="1:15" ht="14.25" customHeight="1">
      <c r="A286" s="338" t="s">
        <v>160</v>
      </c>
      <c r="B286" s="338"/>
      <c r="C286" s="338"/>
      <c r="D286" s="338"/>
      <c r="E286" s="338"/>
      <c r="F286" s="338"/>
      <c r="G286" s="338"/>
      <c r="H286" s="338"/>
      <c r="I286" s="180"/>
      <c r="J286" s="181"/>
      <c r="K286" s="166"/>
      <c r="L286" s="204"/>
      <c r="M286" s="179"/>
      <c r="N286" s="52"/>
      <c r="O286" s="52"/>
    </row>
    <row r="287" spans="1:15" ht="14.25" customHeight="1">
      <c r="A287" s="323" t="s">
        <v>143</v>
      </c>
      <c r="B287" s="323"/>
      <c r="C287" s="323"/>
      <c r="D287" s="323"/>
      <c r="E287" s="323"/>
      <c r="F287" s="323"/>
      <c r="G287" s="323"/>
      <c r="H287" s="323"/>
      <c r="I287" s="164"/>
      <c r="J287" s="165"/>
      <c r="K287" s="166"/>
      <c r="L287" s="201"/>
      <c r="M287" s="179"/>
      <c r="N287" s="52"/>
      <c r="O287" s="52"/>
    </row>
    <row r="288" spans="1:15" ht="14.25" customHeight="1">
      <c r="A288" s="338" t="s">
        <v>160</v>
      </c>
      <c r="B288" s="338"/>
      <c r="C288" s="338"/>
      <c r="D288" s="338"/>
      <c r="E288" s="338"/>
      <c r="F288" s="338"/>
      <c r="G288" s="338"/>
      <c r="H288" s="338"/>
      <c r="I288" s="180"/>
      <c r="J288" s="181"/>
      <c r="K288" s="166"/>
      <c r="L288" s="204"/>
      <c r="M288" s="179"/>
      <c r="N288" s="52"/>
      <c r="O288" s="52"/>
    </row>
    <row r="289" spans="1:15" ht="15.75" customHeight="1">
      <c r="A289" s="323" t="s">
        <v>43</v>
      </c>
      <c r="B289" s="323"/>
      <c r="C289" s="323"/>
      <c r="D289" s="323"/>
      <c r="E289" s="323"/>
      <c r="F289" s="323"/>
      <c r="G289" s="323"/>
      <c r="H289" s="323"/>
      <c r="I289" s="164"/>
      <c r="J289" s="165"/>
      <c r="K289" s="166"/>
      <c r="L289" s="201"/>
      <c r="M289" s="179"/>
      <c r="N289" s="52"/>
      <c r="O289" s="52"/>
    </row>
    <row r="290" spans="1:15" ht="14.25" customHeight="1">
      <c r="A290" s="338" t="s">
        <v>160</v>
      </c>
      <c r="B290" s="338"/>
      <c r="C290" s="338"/>
      <c r="D290" s="338"/>
      <c r="E290" s="338"/>
      <c r="F290" s="338"/>
      <c r="G290" s="338"/>
      <c r="H290" s="338"/>
      <c r="I290" s="180"/>
      <c r="J290" s="181"/>
      <c r="K290" s="166"/>
      <c r="L290" s="204"/>
      <c r="M290" s="179"/>
      <c r="N290" s="52"/>
      <c r="O290" s="52"/>
    </row>
    <row r="291" spans="1:15" ht="14.25" customHeight="1">
      <c r="A291" s="323" t="s">
        <v>174</v>
      </c>
      <c r="B291" s="323"/>
      <c r="C291" s="323"/>
      <c r="D291" s="323"/>
      <c r="E291" s="323"/>
      <c r="F291" s="323"/>
      <c r="G291" s="323"/>
      <c r="H291" s="323"/>
      <c r="I291" s="164"/>
      <c r="J291" s="165"/>
      <c r="K291" s="166"/>
      <c r="L291" s="201"/>
      <c r="M291" s="179"/>
      <c r="N291" s="52"/>
      <c r="O291" s="52"/>
    </row>
    <row r="292" spans="1:15" ht="14.25" customHeight="1">
      <c r="A292" s="338" t="s">
        <v>160</v>
      </c>
      <c r="B292" s="338"/>
      <c r="C292" s="338"/>
      <c r="D292" s="338"/>
      <c r="E292" s="338"/>
      <c r="F292" s="338"/>
      <c r="G292" s="338"/>
      <c r="H292" s="338"/>
      <c r="I292" s="180"/>
      <c r="J292" s="181"/>
      <c r="K292" s="166"/>
      <c r="L292" s="204"/>
      <c r="M292" s="179"/>
      <c r="N292" s="52"/>
      <c r="O292" s="52"/>
    </row>
    <row r="293" spans="1:15" ht="14.25" customHeight="1">
      <c r="A293" s="323" t="s">
        <v>120</v>
      </c>
      <c r="B293" s="323"/>
      <c r="C293" s="323"/>
      <c r="D293" s="323"/>
      <c r="E293" s="323"/>
      <c r="F293" s="323"/>
      <c r="G293" s="323"/>
      <c r="H293" s="323"/>
      <c r="I293" s="164"/>
      <c r="J293" s="165"/>
      <c r="K293" s="166"/>
      <c r="L293" s="201"/>
      <c r="M293" s="179"/>
      <c r="N293" s="52"/>
      <c r="O293" s="52"/>
    </row>
    <row r="294" spans="1:15" ht="14.25" customHeight="1">
      <c r="A294" s="338" t="s">
        <v>160</v>
      </c>
      <c r="B294" s="338"/>
      <c r="C294" s="338"/>
      <c r="D294" s="338"/>
      <c r="E294" s="338"/>
      <c r="F294" s="338"/>
      <c r="G294" s="338"/>
      <c r="H294" s="338"/>
      <c r="I294" s="180"/>
      <c r="J294" s="181"/>
      <c r="K294" s="166"/>
      <c r="L294" s="204"/>
      <c r="M294" s="179"/>
      <c r="N294" s="52"/>
      <c r="O294" s="52"/>
    </row>
    <row r="295" spans="1:15" ht="14.25" customHeight="1">
      <c r="A295" s="323" t="s">
        <v>44</v>
      </c>
      <c r="B295" s="323"/>
      <c r="C295" s="323"/>
      <c r="D295" s="323"/>
      <c r="E295" s="323"/>
      <c r="F295" s="323"/>
      <c r="G295" s="323"/>
      <c r="H295" s="323"/>
      <c r="I295" s="164"/>
      <c r="J295" s="165"/>
      <c r="K295" s="166"/>
      <c r="L295" s="201"/>
      <c r="M295" s="179"/>
      <c r="N295" s="52"/>
      <c r="O295" s="52"/>
    </row>
    <row r="296" spans="1:15" ht="14.25" customHeight="1">
      <c r="A296" s="338" t="s">
        <v>160</v>
      </c>
      <c r="B296" s="338"/>
      <c r="C296" s="338"/>
      <c r="D296" s="338"/>
      <c r="E296" s="338"/>
      <c r="F296" s="338"/>
      <c r="G296" s="338"/>
      <c r="H296" s="338"/>
      <c r="I296" s="180"/>
      <c r="J296" s="181"/>
      <c r="K296" s="166"/>
      <c r="L296" s="204"/>
      <c r="M296" s="179"/>
      <c r="N296" s="52"/>
      <c r="O296" s="52"/>
    </row>
    <row r="297" spans="1:15" ht="27.75" customHeight="1">
      <c r="A297" s="323" t="s">
        <v>175</v>
      </c>
      <c r="B297" s="323"/>
      <c r="C297" s="323"/>
      <c r="D297" s="323"/>
      <c r="E297" s="323"/>
      <c r="F297" s="323"/>
      <c r="G297" s="323"/>
      <c r="H297" s="323"/>
      <c r="I297" s="164"/>
      <c r="J297" s="165"/>
      <c r="K297" s="166"/>
      <c r="L297" s="201"/>
      <c r="M297" s="192"/>
      <c r="N297" s="28"/>
      <c r="O297" s="52"/>
    </row>
    <row r="298" spans="1:15" ht="36" customHeight="1">
      <c r="A298" s="348" t="s">
        <v>782</v>
      </c>
      <c r="B298" s="348"/>
      <c r="C298" s="348"/>
      <c r="D298" s="348"/>
      <c r="E298" s="348"/>
      <c r="F298" s="348"/>
      <c r="G298" s="348"/>
      <c r="H298" s="348"/>
      <c r="I298" s="205">
        <v>2018</v>
      </c>
      <c r="J298" s="206">
        <v>0.4</v>
      </c>
      <c r="K298" s="207">
        <v>48.5</v>
      </c>
      <c r="L298" s="208"/>
      <c r="M298" s="209"/>
      <c r="N298" s="52"/>
      <c r="O298" s="52"/>
    </row>
    <row r="299" spans="1:15" ht="14.25" customHeight="1">
      <c r="A299" s="323" t="s">
        <v>119</v>
      </c>
      <c r="B299" s="323"/>
      <c r="C299" s="323"/>
      <c r="D299" s="323"/>
      <c r="E299" s="323"/>
      <c r="F299" s="323"/>
      <c r="G299" s="323"/>
      <c r="H299" s="323"/>
      <c r="I299" s="164"/>
      <c r="J299" s="165"/>
      <c r="K299" s="166"/>
      <c r="L299" s="201"/>
      <c r="M299" s="210"/>
      <c r="N299" s="67"/>
      <c r="O299" s="67"/>
    </row>
    <row r="300" spans="1:15" ht="14.25" customHeight="1">
      <c r="A300" s="338" t="s">
        <v>160</v>
      </c>
      <c r="B300" s="338"/>
      <c r="C300" s="338"/>
      <c r="D300" s="338"/>
      <c r="E300" s="338"/>
      <c r="F300" s="338"/>
      <c r="G300" s="338"/>
      <c r="H300" s="338"/>
      <c r="I300" s="180"/>
      <c r="J300" s="181"/>
      <c r="K300" s="166"/>
      <c r="L300" s="204"/>
      <c r="M300" s="210"/>
      <c r="N300" s="67"/>
      <c r="O300" s="67"/>
    </row>
    <row r="301" spans="1:15" ht="14.25" customHeight="1">
      <c r="A301" s="344" t="s">
        <v>50</v>
      </c>
      <c r="B301" s="344"/>
      <c r="C301" s="344"/>
      <c r="D301" s="344"/>
      <c r="E301" s="344"/>
      <c r="F301" s="344"/>
      <c r="G301" s="344"/>
      <c r="H301" s="344"/>
      <c r="I301" s="176"/>
      <c r="J301" s="177"/>
      <c r="K301" s="166"/>
      <c r="L301" s="203"/>
      <c r="M301" s="179"/>
      <c r="N301" s="52"/>
      <c r="O301" s="52"/>
    </row>
    <row r="302" spans="1:15" ht="14.25" customHeight="1">
      <c r="A302" s="323" t="s">
        <v>51</v>
      </c>
      <c r="B302" s="323"/>
      <c r="C302" s="323"/>
      <c r="D302" s="323"/>
      <c r="E302" s="323"/>
      <c r="F302" s="323"/>
      <c r="G302" s="323"/>
      <c r="H302" s="323"/>
      <c r="I302" s="164"/>
      <c r="J302" s="165"/>
      <c r="K302" s="166"/>
      <c r="L302" s="201"/>
      <c r="M302" s="179"/>
      <c r="N302" s="52"/>
      <c r="O302" s="52"/>
    </row>
    <row r="303" spans="1:15" ht="14.25" customHeight="1">
      <c r="A303" s="338" t="s">
        <v>160</v>
      </c>
      <c r="B303" s="338"/>
      <c r="C303" s="338"/>
      <c r="D303" s="338"/>
      <c r="E303" s="338"/>
      <c r="F303" s="338"/>
      <c r="G303" s="338"/>
      <c r="H303" s="338"/>
      <c r="I303" s="180"/>
      <c r="J303" s="181"/>
      <c r="K303" s="166"/>
      <c r="L303" s="204"/>
      <c r="M303" s="179"/>
      <c r="N303" s="52"/>
      <c r="O303" s="52"/>
    </row>
    <row r="304" spans="1:15" ht="14.25" customHeight="1">
      <c r="A304" s="323" t="s">
        <v>52</v>
      </c>
      <c r="B304" s="323"/>
      <c r="C304" s="323"/>
      <c r="D304" s="323"/>
      <c r="E304" s="323"/>
      <c r="F304" s="323"/>
      <c r="G304" s="323"/>
      <c r="H304" s="323"/>
      <c r="I304" s="164"/>
      <c r="J304" s="165"/>
      <c r="K304" s="166"/>
      <c r="L304" s="201"/>
      <c r="M304" s="179"/>
      <c r="N304" s="52"/>
      <c r="O304" s="52"/>
    </row>
    <row r="305" spans="1:15" ht="14.25" customHeight="1">
      <c r="A305" s="338" t="s">
        <v>160</v>
      </c>
      <c r="B305" s="338"/>
      <c r="C305" s="338"/>
      <c r="D305" s="338"/>
      <c r="E305" s="338"/>
      <c r="F305" s="338"/>
      <c r="G305" s="338"/>
      <c r="H305" s="338"/>
      <c r="I305" s="180"/>
      <c r="J305" s="181"/>
      <c r="K305" s="166"/>
      <c r="L305" s="204"/>
      <c r="M305" s="210"/>
      <c r="N305" s="67"/>
      <c r="O305" s="67"/>
    </row>
    <row r="306" spans="1:15" ht="14.25" customHeight="1">
      <c r="A306" s="323" t="s">
        <v>53</v>
      </c>
      <c r="B306" s="323"/>
      <c r="C306" s="323"/>
      <c r="D306" s="323"/>
      <c r="E306" s="323"/>
      <c r="F306" s="323"/>
      <c r="G306" s="323"/>
      <c r="H306" s="323"/>
      <c r="I306" s="164"/>
      <c r="J306" s="165"/>
      <c r="K306" s="166"/>
      <c r="L306" s="201"/>
      <c r="M306" s="179"/>
      <c r="N306" s="52"/>
      <c r="O306" s="52"/>
    </row>
    <row r="307" spans="1:15" ht="12.75">
      <c r="A307" s="338" t="s">
        <v>160</v>
      </c>
      <c r="B307" s="338"/>
      <c r="C307" s="338"/>
      <c r="D307" s="338"/>
      <c r="E307" s="338"/>
      <c r="F307" s="338"/>
      <c r="G307" s="338"/>
      <c r="H307" s="338"/>
      <c r="I307" s="180"/>
      <c r="J307" s="181"/>
      <c r="K307" s="166"/>
      <c r="L307" s="204"/>
      <c r="M307" s="179"/>
      <c r="N307" s="52"/>
      <c r="O307" s="52"/>
    </row>
    <row r="308" spans="1:15" ht="12.75">
      <c r="A308" s="323" t="s">
        <v>54</v>
      </c>
      <c r="B308" s="323"/>
      <c r="C308" s="323"/>
      <c r="D308" s="323"/>
      <c r="E308" s="323"/>
      <c r="F308" s="323"/>
      <c r="G308" s="323"/>
      <c r="H308" s="323"/>
      <c r="I308" s="164"/>
      <c r="J308" s="165"/>
      <c r="K308" s="166"/>
      <c r="L308" s="201"/>
      <c r="M308" s="179"/>
      <c r="N308" s="52"/>
      <c r="O308" s="52"/>
    </row>
    <row r="309" spans="1:15" ht="14.25" customHeight="1">
      <c r="A309" s="338" t="s">
        <v>160</v>
      </c>
      <c r="B309" s="338"/>
      <c r="C309" s="338"/>
      <c r="D309" s="338"/>
      <c r="E309" s="338"/>
      <c r="F309" s="338"/>
      <c r="G309" s="338"/>
      <c r="H309" s="338"/>
      <c r="I309" s="164"/>
      <c r="J309" s="181"/>
      <c r="K309" s="166"/>
      <c r="L309" s="204"/>
      <c r="M309" s="210"/>
      <c r="N309" s="67"/>
      <c r="O309" s="67"/>
    </row>
    <row r="310" spans="1:15" ht="14.25" customHeight="1">
      <c r="A310" s="323" t="s">
        <v>55</v>
      </c>
      <c r="B310" s="323"/>
      <c r="C310" s="323"/>
      <c r="D310" s="323"/>
      <c r="E310" s="323"/>
      <c r="F310" s="323"/>
      <c r="G310" s="323"/>
      <c r="H310" s="323"/>
      <c r="I310" s="164"/>
      <c r="J310" s="165"/>
      <c r="K310" s="166"/>
      <c r="L310" s="201"/>
      <c r="M310" s="179"/>
      <c r="N310" s="52"/>
      <c r="O310" s="52"/>
    </row>
    <row r="311" spans="1:15" ht="14.25" customHeight="1">
      <c r="A311" s="338" t="s">
        <v>160</v>
      </c>
      <c r="B311" s="338"/>
      <c r="C311" s="338"/>
      <c r="D311" s="338"/>
      <c r="E311" s="338"/>
      <c r="F311" s="338"/>
      <c r="G311" s="338"/>
      <c r="H311" s="338"/>
      <c r="I311" s="180"/>
      <c r="J311" s="181"/>
      <c r="K311" s="166"/>
      <c r="L311" s="204"/>
      <c r="M311" s="179"/>
      <c r="N311" s="52"/>
      <c r="O311" s="52"/>
    </row>
    <row r="312" spans="1:15" ht="14.25" customHeight="1">
      <c r="A312" s="323" t="s">
        <v>176</v>
      </c>
      <c r="B312" s="323"/>
      <c r="C312" s="323"/>
      <c r="D312" s="323"/>
      <c r="E312" s="323" t="s">
        <v>176</v>
      </c>
      <c r="F312" s="323"/>
      <c r="G312" s="323"/>
      <c r="H312" s="323"/>
      <c r="I312" s="164"/>
      <c r="J312" s="165"/>
      <c r="K312" s="166"/>
      <c r="L312" s="201"/>
      <c r="M312" s="179"/>
      <c r="N312" s="52"/>
      <c r="O312" s="52"/>
    </row>
    <row r="313" spans="1:15" ht="14.25" customHeight="1">
      <c r="A313" s="338" t="s">
        <v>160</v>
      </c>
      <c r="B313" s="338"/>
      <c r="C313" s="338"/>
      <c r="D313" s="338"/>
      <c r="E313" s="338"/>
      <c r="F313" s="338"/>
      <c r="G313" s="338"/>
      <c r="H313" s="338"/>
      <c r="I313" s="180"/>
      <c r="J313" s="181"/>
      <c r="K313" s="166"/>
      <c r="L313" s="204"/>
      <c r="M313" s="179"/>
      <c r="N313" s="52"/>
      <c r="O313" s="52"/>
    </row>
    <row r="314" spans="1:15" ht="14.25" customHeight="1">
      <c r="A314" s="323" t="s">
        <v>177</v>
      </c>
      <c r="B314" s="323"/>
      <c r="C314" s="323"/>
      <c r="D314" s="323"/>
      <c r="E314" s="323" t="s">
        <v>177</v>
      </c>
      <c r="F314" s="323"/>
      <c r="G314" s="323"/>
      <c r="H314" s="323"/>
      <c r="I314" s="164"/>
      <c r="J314" s="165"/>
      <c r="K314" s="166"/>
      <c r="L314" s="201"/>
      <c r="M314" s="179"/>
      <c r="N314" s="52"/>
      <c r="O314" s="52"/>
    </row>
    <row r="315" spans="1:15" ht="14.25" customHeight="1">
      <c r="A315" s="338" t="s">
        <v>160</v>
      </c>
      <c r="B315" s="338"/>
      <c r="C315" s="338"/>
      <c r="D315" s="338"/>
      <c r="E315" s="338"/>
      <c r="F315" s="338"/>
      <c r="G315" s="338"/>
      <c r="H315" s="338"/>
      <c r="I315" s="180"/>
      <c r="J315" s="181"/>
      <c r="K315" s="166"/>
      <c r="L315" s="204"/>
      <c r="M315" s="179"/>
      <c r="N315" s="52"/>
      <c r="O315" s="52"/>
    </row>
    <row r="316" spans="1:15" ht="14.25" customHeight="1">
      <c r="A316" s="344" t="s">
        <v>142</v>
      </c>
      <c r="B316" s="344"/>
      <c r="C316" s="344"/>
      <c r="D316" s="344"/>
      <c r="E316" s="344"/>
      <c r="F316" s="344"/>
      <c r="G316" s="344"/>
      <c r="H316" s="344"/>
      <c r="I316" s="176"/>
      <c r="J316" s="177"/>
      <c r="K316" s="166"/>
      <c r="L316" s="203"/>
      <c r="M316" s="179"/>
      <c r="N316" s="52"/>
      <c r="O316" s="52"/>
    </row>
    <row r="317" spans="1:15" ht="14.25" customHeight="1">
      <c r="A317" s="323" t="s">
        <v>141</v>
      </c>
      <c r="B317" s="323"/>
      <c r="C317" s="323"/>
      <c r="D317" s="323"/>
      <c r="E317" s="323"/>
      <c r="F317" s="323"/>
      <c r="G317" s="323"/>
      <c r="H317" s="323"/>
      <c r="I317" s="164"/>
      <c r="J317" s="165"/>
      <c r="K317" s="166"/>
      <c r="L317" s="201"/>
      <c r="M317" s="179"/>
      <c r="N317" s="52"/>
      <c r="O317" s="52"/>
    </row>
    <row r="318" spans="1:15" ht="14.25" customHeight="1">
      <c r="A318" s="338" t="s">
        <v>160</v>
      </c>
      <c r="B318" s="338"/>
      <c r="C318" s="338"/>
      <c r="D318" s="338"/>
      <c r="E318" s="338"/>
      <c r="F318" s="338"/>
      <c r="G318" s="338"/>
      <c r="H318" s="338"/>
      <c r="I318" s="180"/>
      <c r="J318" s="181"/>
      <c r="K318" s="166"/>
      <c r="L318" s="204"/>
      <c r="M318" s="179"/>
      <c r="N318" s="52"/>
      <c r="O318" s="52"/>
    </row>
    <row r="319" spans="1:15" ht="14.25" customHeight="1">
      <c r="A319" s="323" t="s">
        <v>140</v>
      </c>
      <c r="B319" s="323"/>
      <c r="C319" s="323"/>
      <c r="D319" s="323"/>
      <c r="E319" s="323"/>
      <c r="F319" s="323"/>
      <c r="G319" s="323"/>
      <c r="H319" s="323"/>
      <c r="I319" s="164"/>
      <c r="J319" s="165"/>
      <c r="K319" s="166"/>
      <c r="L319" s="201"/>
      <c r="M319" s="179"/>
      <c r="N319" s="52"/>
      <c r="O319" s="52"/>
    </row>
    <row r="320" spans="1:15" ht="14.25" customHeight="1">
      <c r="A320" s="338" t="s">
        <v>160</v>
      </c>
      <c r="B320" s="338"/>
      <c r="C320" s="338"/>
      <c r="D320" s="338"/>
      <c r="E320" s="338"/>
      <c r="F320" s="338"/>
      <c r="G320" s="338"/>
      <c r="H320" s="338"/>
      <c r="I320" s="180"/>
      <c r="J320" s="181"/>
      <c r="K320" s="166"/>
      <c r="L320" s="204"/>
      <c r="M320" s="179"/>
      <c r="N320" s="52"/>
      <c r="O320" s="52"/>
    </row>
    <row r="321" spans="1:15" ht="14.25" customHeight="1">
      <c r="A321" s="344" t="s">
        <v>56</v>
      </c>
      <c r="B321" s="344"/>
      <c r="C321" s="344"/>
      <c r="D321" s="344"/>
      <c r="E321" s="344"/>
      <c r="F321" s="344"/>
      <c r="G321" s="344"/>
      <c r="H321" s="344"/>
      <c r="I321" s="176"/>
      <c r="J321" s="177"/>
      <c r="K321" s="166"/>
      <c r="L321" s="203"/>
      <c r="M321" s="179"/>
      <c r="N321" s="52"/>
      <c r="O321" s="52"/>
    </row>
    <row r="322" spans="1:15" ht="14.25" customHeight="1">
      <c r="A322" s="323" t="s">
        <v>178</v>
      </c>
      <c r="B322" s="323"/>
      <c r="C322" s="323"/>
      <c r="D322" s="323"/>
      <c r="E322" s="323"/>
      <c r="F322" s="323"/>
      <c r="G322" s="323"/>
      <c r="H322" s="323"/>
      <c r="I322" s="164"/>
      <c r="J322" s="165"/>
      <c r="K322" s="166"/>
      <c r="L322" s="201"/>
      <c r="M322" s="179"/>
      <c r="N322" s="52"/>
      <c r="O322" s="52"/>
    </row>
    <row r="323" spans="1:15" ht="14.25" customHeight="1">
      <c r="A323" s="338" t="s">
        <v>160</v>
      </c>
      <c r="B323" s="338"/>
      <c r="C323" s="338"/>
      <c r="D323" s="338"/>
      <c r="E323" s="338"/>
      <c r="F323" s="338"/>
      <c r="G323" s="338"/>
      <c r="H323" s="338"/>
      <c r="I323" s="164"/>
      <c r="J323" s="181"/>
      <c r="K323" s="166"/>
      <c r="L323" s="204"/>
      <c r="M323" s="179"/>
      <c r="N323" s="52"/>
      <c r="O323" s="52"/>
    </row>
    <row r="324" spans="1:15" ht="14.25" customHeight="1">
      <c r="A324" s="323" t="s">
        <v>179</v>
      </c>
      <c r="B324" s="323"/>
      <c r="C324" s="323"/>
      <c r="D324" s="323"/>
      <c r="E324" s="323" t="s">
        <v>179</v>
      </c>
      <c r="F324" s="323"/>
      <c r="G324" s="323"/>
      <c r="H324" s="323"/>
      <c r="I324" s="164"/>
      <c r="J324" s="165"/>
      <c r="K324" s="166"/>
      <c r="L324" s="201"/>
      <c r="M324" s="179"/>
      <c r="N324" s="52"/>
      <c r="O324" s="52"/>
    </row>
    <row r="325" spans="1:15" ht="14.25" customHeight="1">
      <c r="A325" s="338" t="s">
        <v>160</v>
      </c>
      <c r="B325" s="338"/>
      <c r="C325" s="338"/>
      <c r="D325" s="338"/>
      <c r="E325" s="338"/>
      <c r="F325" s="338"/>
      <c r="G325" s="338"/>
      <c r="H325" s="338"/>
      <c r="I325" s="164"/>
      <c r="J325" s="181"/>
      <c r="K325" s="166"/>
      <c r="L325" s="204"/>
      <c r="M325" s="179"/>
      <c r="N325" s="52"/>
      <c r="O325" s="52"/>
    </row>
    <row r="326" spans="1:15" ht="14.25" customHeight="1">
      <c r="A326" s="323" t="s">
        <v>180</v>
      </c>
      <c r="B326" s="323"/>
      <c r="C326" s="323"/>
      <c r="D326" s="323"/>
      <c r="E326" s="323" t="s">
        <v>180</v>
      </c>
      <c r="F326" s="323"/>
      <c r="G326" s="323"/>
      <c r="H326" s="323"/>
      <c r="I326" s="164"/>
      <c r="J326" s="165"/>
      <c r="K326" s="166"/>
      <c r="L326" s="201"/>
      <c r="M326" s="179"/>
      <c r="N326" s="52"/>
      <c r="O326" s="52"/>
    </row>
    <row r="327" spans="1:15" ht="14.25" customHeight="1">
      <c r="A327" s="338" t="s">
        <v>160</v>
      </c>
      <c r="B327" s="338"/>
      <c r="C327" s="338"/>
      <c r="D327" s="338"/>
      <c r="E327" s="338"/>
      <c r="F327" s="338"/>
      <c r="G327" s="338"/>
      <c r="H327" s="338"/>
      <c r="I327" s="164"/>
      <c r="J327" s="181"/>
      <c r="K327" s="166"/>
      <c r="L327" s="204"/>
      <c r="M327" s="179"/>
      <c r="N327" s="52"/>
      <c r="O327" s="52"/>
    </row>
    <row r="328" spans="1:15" ht="14.25" customHeight="1">
      <c r="A328" s="323" t="s">
        <v>181</v>
      </c>
      <c r="B328" s="323"/>
      <c r="C328" s="323"/>
      <c r="D328" s="323"/>
      <c r="E328" s="323" t="s">
        <v>181</v>
      </c>
      <c r="F328" s="323"/>
      <c r="G328" s="323"/>
      <c r="H328" s="323"/>
      <c r="I328" s="164"/>
      <c r="J328" s="165"/>
      <c r="K328" s="166"/>
      <c r="L328" s="201"/>
      <c r="M328" s="179"/>
      <c r="N328" s="52"/>
      <c r="O328" s="52"/>
    </row>
    <row r="329" spans="1:15" ht="14.25" customHeight="1">
      <c r="A329" s="338" t="s">
        <v>160</v>
      </c>
      <c r="B329" s="338"/>
      <c r="C329" s="338"/>
      <c r="D329" s="338"/>
      <c r="E329" s="338"/>
      <c r="F329" s="338"/>
      <c r="G329" s="338"/>
      <c r="H329" s="338"/>
      <c r="I329" s="164"/>
      <c r="J329" s="181"/>
      <c r="K329" s="166"/>
      <c r="L329" s="204"/>
      <c r="M329" s="179"/>
      <c r="N329" s="52"/>
      <c r="O329" s="52"/>
    </row>
    <row r="330" spans="1:15" ht="14.25" customHeight="1">
      <c r="A330" s="323" t="s">
        <v>182</v>
      </c>
      <c r="B330" s="323"/>
      <c r="C330" s="323"/>
      <c r="D330" s="323"/>
      <c r="E330" s="323"/>
      <c r="F330" s="323"/>
      <c r="G330" s="323"/>
      <c r="H330" s="323"/>
      <c r="I330" s="164"/>
      <c r="J330" s="165"/>
      <c r="K330" s="166"/>
      <c r="L330" s="201"/>
      <c r="M330" s="179"/>
      <c r="N330" s="52"/>
      <c r="O330" s="52"/>
    </row>
    <row r="331" spans="1:15" ht="14.25" customHeight="1">
      <c r="A331" s="338" t="s">
        <v>160</v>
      </c>
      <c r="B331" s="338"/>
      <c r="C331" s="338"/>
      <c r="D331" s="338"/>
      <c r="E331" s="338"/>
      <c r="F331" s="338"/>
      <c r="G331" s="338"/>
      <c r="H331" s="338"/>
      <c r="I331" s="164"/>
      <c r="J331" s="181"/>
      <c r="K331" s="166"/>
      <c r="L331" s="204"/>
      <c r="M331" s="179"/>
      <c r="N331" s="52"/>
      <c r="O331" s="52"/>
    </row>
    <row r="332" spans="1:15" ht="14.25" customHeight="1">
      <c r="A332" s="323" t="s">
        <v>183</v>
      </c>
      <c r="B332" s="323"/>
      <c r="C332" s="323"/>
      <c r="D332" s="323"/>
      <c r="E332" s="323" t="s">
        <v>183</v>
      </c>
      <c r="F332" s="323"/>
      <c r="G332" s="323"/>
      <c r="H332" s="323"/>
      <c r="I332" s="164"/>
      <c r="J332" s="165"/>
      <c r="K332" s="166"/>
      <c r="L332" s="201"/>
      <c r="M332" s="179"/>
      <c r="N332" s="52"/>
      <c r="O332" s="52"/>
    </row>
    <row r="333" spans="1:15" ht="14.25" customHeight="1">
      <c r="A333" s="338" t="s">
        <v>160</v>
      </c>
      <c r="B333" s="338"/>
      <c r="C333" s="338"/>
      <c r="D333" s="338"/>
      <c r="E333" s="338"/>
      <c r="F333" s="338"/>
      <c r="G333" s="338"/>
      <c r="H333" s="338"/>
      <c r="I333" s="164"/>
      <c r="J333" s="181"/>
      <c r="K333" s="166"/>
      <c r="L333" s="204"/>
      <c r="M333" s="179"/>
      <c r="N333" s="52"/>
      <c r="O333" s="52"/>
    </row>
    <row r="334" spans="1:15" ht="14.25" customHeight="1">
      <c r="A334" s="323" t="s">
        <v>184</v>
      </c>
      <c r="B334" s="323"/>
      <c r="C334" s="323"/>
      <c r="D334" s="323"/>
      <c r="E334" s="323" t="s">
        <v>184</v>
      </c>
      <c r="F334" s="323"/>
      <c r="G334" s="323"/>
      <c r="H334" s="323"/>
      <c r="I334" s="164"/>
      <c r="J334" s="165"/>
      <c r="K334" s="166"/>
      <c r="L334" s="201"/>
      <c r="M334" s="179"/>
      <c r="N334" s="52"/>
      <c r="O334" s="52"/>
    </row>
    <row r="335" spans="1:15" ht="14.25" customHeight="1">
      <c r="A335" s="338" t="s">
        <v>160</v>
      </c>
      <c r="B335" s="338"/>
      <c r="C335" s="338"/>
      <c r="D335" s="338"/>
      <c r="E335" s="338"/>
      <c r="F335" s="338"/>
      <c r="G335" s="338"/>
      <c r="H335" s="338"/>
      <c r="I335" s="164"/>
      <c r="J335" s="181"/>
      <c r="K335" s="166"/>
      <c r="L335" s="204"/>
      <c r="M335" s="179"/>
      <c r="N335" s="52"/>
      <c r="O335" s="52"/>
    </row>
    <row r="336" spans="1:15" ht="14.25" customHeight="1">
      <c r="A336" s="345" t="s">
        <v>139</v>
      </c>
      <c r="B336" s="346"/>
      <c r="C336" s="346"/>
      <c r="D336" s="346"/>
      <c r="E336" s="346"/>
      <c r="F336" s="346"/>
      <c r="G336" s="346"/>
      <c r="H336" s="347"/>
      <c r="I336" s="164"/>
      <c r="J336" s="165"/>
      <c r="K336" s="166"/>
      <c r="L336" s="201"/>
      <c r="M336" s="179"/>
      <c r="N336" s="52"/>
      <c r="O336" s="52"/>
    </row>
    <row r="337" spans="1:15" ht="14.25" customHeight="1">
      <c r="A337" s="338" t="s">
        <v>160</v>
      </c>
      <c r="B337" s="338"/>
      <c r="C337" s="338"/>
      <c r="D337" s="338"/>
      <c r="E337" s="338"/>
      <c r="F337" s="338"/>
      <c r="G337" s="338"/>
      <c r="H337" s="338"/>
      <c r="I337" s="164"/>
      <c r="J337" s="181"/>
      <c r="K337" s="166"/>
      <c r="L337" s="204"/>
      <c r="M337" s="179"/>
      <c r="N337" s="52"/>
      <c r="O337" s="52"/>
    </row>
    <row r="338" spans="1:15" ht="14.25" customHeight="1">
      <c r="A338" s="323" t="s">
        <v>138</v>
      </c>
      <c r="B338" s="323"/>
      <c r="C338" s="323"/>
      <c r="D338" s="323"/>
      <c r="E338" s="323"/>
      <c r="F338" s="323"/>
      <c r="G338" s="323"/>
      <c r="H338" s="323"/>
      <c r="I338" s="164"/>
      <c r="J338" s="165"/>
      <c r="K338" s="166"/>
      <c r="L338" s="201"/>
      <c r="M338" s="179"/>
      <c r="N338" s="52"/>
      <c r="O338" s="52"/>
    </row>
    <row r="339" spans="1:15" ht="14.25" customHeight="1">
      <c r="A339" s="338" t="s">
        <v>160</v>
      </c>
      <c r="B339" s="338"/>
      <c r="C339" s="338"/>
      <c r="D339" s="338"/>
      <c r="E339" s="338"/>
      <c r="F339" s="338"/>
      <c r="G339" s="338"/>
      <c r="H339" s="338"/>
      <c r="I339" s="180"/>
      <c r="J339" s="181"/>
      <c r="K339" s="166"/>
      <c r="L339" s="204"/>
      <c r="M339" s="179"/>
      <c r="N339" s="52"/>
      <c r="O339" s="52"/>
    </row>
    <row r="340" spans="1:15" ht="14.25" customHeight="1">
      <c r="A340" s="323" t="s">
        <v>185</v>
      </c>
      <c r="B340" s="323"/>
      <c r="C340" s="323"/>
      <c r="D340" s="323"/>
      <c r="E340" s="323" t="s">
        <v>185</v>
      </c>
      <c r="F340" s="323"/>
      <c r="G340" s="323"/>
      <c r="H340" s="323"/>
      <c r="I340" s="164"/>
      <c r="J340" s="165"/>
      <c r="K340" s="166"/>
      <c r="L340" s="201"/>
      <c r="M340" s="179"/>
      <c r="N340" s="52"/>
      <c r="O340" s="52"/>
    </row>
    <row r="341" spans="1:15" ht="14.25" customHeight="1">
      <c r="A341" s="338" t="s">
        <v>160</v>
      </c>
      <c r="B341" s="338"/>
      <c r="C341" s="338"/>
      <c r="D341" s="338"/>
      <c r="E341" s="338"/>
      <c r="F341" s="338"/>
      <c r="G341" s="338"/>
      <c r="H341" s="338"/>
      <c r="I341" s="180"/>
      <c r="J341" s="181"/>
      <c r="K341" s="166"/>
      <c r="L341" s="201"/>
      <c r="M341" s="179"/>
      <c r="N341" s="52"/>
      <c r="O341" s="52"/>
    </row>
    <row r="342" spans="1:15" ht="14.25" customHeight="1">
      <c r="A342" s="323" t="s">
        <v>186</v>
      </c>
      <c r="B342" s="323"/>
      <c r="C342" s="323"/>
      <c r="D342" s="323"/>
      <c r="E342" s="323" t="s">
        <v>186</v>
      </c>
      <c r="F342" s="323"/>
      <c r="G342" s="323"/>
      <c r="H342" s="323"/>
      <c r="I342" s="164"/>
      <c r="J342" s="165"/>
      <c r="K342" s="166"/>
      <c r="L342" s="201"/>
      <c r="M342" s="179"/>
      <c r="N342" s="52"/>
      <c r="O342" s="52"/>
    </row>
    <row r="343" spans="1:15" ht="14.25" customHeight="1">
      <c r="A343" s="338" t="s">
        <v>160</v>
      </c>
      <c r="B343" s="338"/>
      <c r="C343" s="338"/>
      <c r="D343" s="338"/>
      <c r="E343" s="338"/>
      <c r="F343" s="338"/>
      <c r="G343" s="338"/>
      <c r="H343" s="338"/>
      <c r="I343" s="180"/>
      <c r="J343" s="181"/>
      <c r="K343" s="166"/>
      <c r="L343" s="204"/>
      <c r="M343" s="179"/>
      <c r="N343" s="52"/>
      <c r="O343" s="52"/>
    </row>
    <row r="344" spans="1:15" ht="14.25" customHeight="1">
      <c r="A344" s="323" t="s">
        <v>187</v>
      </c>
      <c r="B344" s="323"/>
      <c r="C344" s="323"/>
      <c r="D344" s="323"/>
      <c r="E344" s="323" t="s">
        <v>187</v>
      </c>
      <c r="F344" s="323"/>
      <c r="G344" s="323"/>
      <c r="H344" s="323"/>
      <c r="I344" s="164"/>
      <c r="J344" s="165"/>
      <c r="K344" s="166"/>
      <c r="L344" s="201"/>
      <c r="M344" s="179"/>
      <c r="N344" s="52"/>
      <c r="O344" s="52"/>
    </row>
    <row r="345" spans="1:15" ht="14.25" customHeight="1">
      <c r="A345" s="338" t="s">
        <v>160</v>
      </c>
      <c r="B345" s="338"/>
      <c r="C345" s="338"/>
      <c r="D345" s="338"/>
      <c r="E345" s="338"/>
      <c r="F345" s="338"/>
      <c r="G345" s="338"/>
      <c r="H345" s="338"/>
      <c r="I345" s="180"/>
      <c r="J345" s="181"/>
      <c r="K345" s="166"/>
      <c r="L345" s="204"/>
      <c r="M345" s="179"/>
      <c r="N345" s="52"/>
      <c r="O345" s="52"/>
    </row>
    <row r="346" spans="1:15" ht="14.25" customHeight="1">
      <c r="A346" s="323" t="s">
        <v>188</v>
      </c>
      <c r="B346" s="323"/>
      <c r="C346" s="323"/>
      <c r="D346" s="323"/>
      <c r="E346" s="323" t="s">
        <v>188</v>
      </c>
      <c r="F346" s="323"/>
      <c r="G346" s="323"/>
      <c r="H346" s="323"/>
      <c r="I346" s="164"/>
      <c r="J346" s="165"/>
      <c r="K346" s="166"/>
      <c r="L346" s="201"/>
      <c r="M346" s="179"/>
      <c r="N346" s="52"/>
      <c r="O346" s="52"/>
    </row>
    <row r="347" spans="1:15" ht="14.25" customHeight="1">
      <c r="A347" s="338" t="s">
        <v>160</v>
      </c>
      <c r="B347" s="338"/>
      <c r="C347" s="338"/>
      <c r="D347" s="338"/>
      <c r="E347" s="338"/>
      <c r="F347" s="338"/>
      <c r="G347" s="338"/>
      <c r="H347" s="338"/>
      <c r="I347" s="180"/>
      <c r="J347" s="181"/>
      <c r="K347" s="166"/>
      <c r="L347" s="204"/>
      <c r="M347" s="179"/>
      <c r="N347" s="52"/>
      <c r="O347" s="52"/>
    </row>
    <row r="348" spans="1:15" ht="14.25" customHeight="1">
      <c r="A348" s="323" t="s">
        <v>117</v>
      </c>
      <c r="B348" s="323"/>
      <c r="C348" s="323"/>
      <c r="D348" s="323"/>
      <c r="E348" s="323"/>
      <c r="F348" s="323"/>
      <c r="G348" s="323"/>
      <c r="H348" s="323"/>
      <c r="I348" s="164"/>
      <c r="J348" s="165"/>
      <c r="K348" s="166"/>
      <c r="L348" s="201"/>
      <c r="M348" s="179"/>
      <c r="N348" s="52"/>
      <c r="O348" s="52"/>
    </row>
    <row r="349" spans="1:15" ht="14.25" customHeight="1">
      <c r="A349" s="338" t="s">
        <v>160</v>
      </c>
      <c r="B349" s="338"/>
      <c r="C349" s="338"/>
      <c r="D349" s="338"/>
      <c r="E349" s="338"/>
      <c r="F349" s="338"/>
      <c r="G349" s="338"/>
      <c r="H349" s="338"/>
      <c r="I349" s="180"/>
      <c r="J349" s="181"/>
      <c r="K349" s="166"/>
      <c r="L349" s="201"/>
      <c r="M349" s="179"/>
      <c r="N349" s="52"/>
      <c r="O349" s="52"/>
    </row>
    <row r="350" spans="1:15" ht="14.25" customHeight="1">
      <c r="A350" s="323" t="s">
        <v>189</v>
      </c>
      <c r="B350" s="323"/>
      <c r="C350" s="323"/>
      <c r="D350" s="323"/>
      <c r="E350" s="323"/>
      <c r="F350" s="323"/>
      <c r="G350" s="323"/>
      <c r="H350" s="323"/>
      <c r="I350" s="164"/>
      <c r="J350" s="165"/>
      <c r="K350" s="166"/>
      <c r="L350" s="201"/>
      <c r="M350" s="179"/>
      <c r="N350" s="52"/>
      <c r="O350" s="52"/>
    </row>
    <row r="351" spans="1:15" ht="12.75">
      <c r="A351" s="338" t="s">
        <v>160</v>
      </c>
      <c r="B351" s="338"/>
      <c r="C351" s="338"/>
      <c r="D351" s="338"/>
      <c r="E351" s="338"/>
      <c r="F351" s="338"/>
      <c r="G351" s="338"/>
      <c r="H351" s="338"/>
      <c r="I351" s="180"/>
      <c r="J351" s="181"/>
      <c r="K351" s="166"/>
      <c r="L351" s="201"/>
      <c r="M351" s="179"/>
      <c r="N351" s="52"/>
      <c r="O351" s="52"/>
    </row>
    <row r="352" spans="1:15" ht="14.25" customHeight="1">
      <c r="A352" s="323" t="s">
        <v>190</v>
      </c>
      <c r="B352" s="323"/>
      <c r="C352" s="323"/>
      <c r="D352" s="323"/>
      <c r="E352" s="323"/>
      <c r="F352" s="323"/>
      <c r="G352" s="323"/>
      <c r="H352" s="323"/>
      <c r="I352" s="164"/>
      <c r="J352" s="165"/>
      <c r="K352" s="166"/>
      <c r="L352" s="201"/>
      <c r="M352" s="179"/>
      <c r="N352" s="52"/>
      <c r="O352" s="52"/>
    </row>
    <row r="353" spans="1:15" ht="14.25" customHeight="1">
      <c r="A353" s="338" t="s">
        <v>160</v>
      </c>
      <c r="B353" s="338"/>
      <c r="C353" s="338"/>
      <c r="D353" s="338"/>
      <c r="E353" s="338"/>
      <c r="F353" s="338"/>
      <c r="G353" s="338"/>
      <c r="H353" s="338"/>
      <c r="I353" s="180"/>
      <c r="J353" s="181"/>
      <c r="K353" s="166"/>
      <c r="L353" s="201"/>
      <c r="M353" s="179"/>
      <c r="N353" s="52"/>
      <c r="O353" s="52"/>
    </row>
    <row r="354" spans="1:15" ht="14.25" customHeight="1">
      <c r="A354" s="323" t="s">
        <v>191</v>
      </c>
      <c r="B354" s="323"/>
      <c r="C354" s="323"/>
      <c r="D354" s="323"/>
      <c r="E354" s="323"/>
      <c r="F354" s="323"/>
      <c r="G354" s="323"/>
      <c r="H354" s="323"/>
      <c r="I354" s="164"/>
      <c r="J354" s="165"/>
      <c r="K354" s="166"/>
      <c r="L354" s="201"/>
      <c r="M354" s="179"/>
      <c r="N354" s="52"/>
      <c r="O354" s="52"/>
    </row>
    <row r="355" spans="1:15" ht="14.25" customHeight="1">
      <c r="A355" s="338" t="s">
        <v>160</v>
      </c>
      <c r="B355" s="338"/>
      <c r="C355" s="338"/>
      <c r="D355" s="338"/>
      <c r="E355" s="338"/>
      <c r="F355" s="338"/>
      <c r="G355" s="338"/>
      <c r="H355" s="338"/>
      <c r="I355" s="180"/>
      <c r="J355" s="181"/>
      <c r="K355" s="166"/>
      <c r="L355" s="201"/>
      <c r="M355" s="179"/>
      <c r="N355" s="52"/>
      <c r="O355" s="52"/>
    </row>
    <row r="356" spans="1:15" ht="14.25" customHeight="1">
      <c r="A356" s="344" t="s">
        <v>57</v>
      </c>
      <c r="B356" s="344"/>
      <c r="C356" s="344"/>
      <c r="D356" s="344"/>
      <c r="E356" s="344"/>
      <c r="F356" s="344"/>
      <c r="G356" s="344"/>
      <c r="H356" s="344"/>
      <c r="I356" s="176"/>
      <c r="J356" s="177"/>
      <c r="K356" s="166"/>
      <c r="L356" s="203"/>
      <c r="M356" s="179"/>
      <c r="N356" s="52"/>
      <c r="O356" s="52"/>
    </row>
    <row r="357" spans="1:15" ht="14.25" customHeight="1">
      <c r="A357" s="344" t="s">
        <v>58</v>
      </c>
      <c r="B357" s="344"/>
      <c r="C357" s="344"/>
      <c r="D357" s="344"/>
      <c r="E357" s="344"/>
      <c r="F357" s="344"/>
      <c r="G357" s="344"/>
      <c r="H357" s="344"/>
      <c r="I357" s="176"/>
      <c r="J357" s="177"/>
      <c r="K357" s="166"/>
      <c r="L357" s="203"/>
      <c r="M357" s="210"/>
      <c r="N357" s="67"/>
      <c r="O357" s="67"/>
    </row>
    <row r="358" spans="1:15" ht="12.75">
      <c r="A358" s="323" t="s">
        <v>116</v>
      </c>
      <c r="B358" s="323"/>
      <c r="C358" s="323"/>
      <c r="D358" s="323"/>
      <c r="E358" s="323"/>
      <c r="F358" s="323"/>
      <c r="G358" s="323"/>
      <c r="H358" s="323"/>
      <c r="I358" s="164"/>
      <c r="J358" s="165"/>
      <c r="K358" s="166"/>
      <c r="L358" s="201"/>
      <c r="M358" s="179"/>
      <c r="N358" s="52"/>
      <c r="O358" s="52"/>
    </row>
    <row r="359" spans="1:15" ht="14.25" customHeight="1">
      <c r="A359" s="338" t="s">
        <v>160</v>
      </c>
      <c r="B359" s="338"/>
      <c r="C359" s="338"/>
      <c r="D359" s="338"/>
      <c r="E359" s="338"/>
      <c r="F359" s="338"/>
      <c r="G359" s="338"/>
      <c r="H359" s="338"/>
      <c r="I359" s="180"/>
      <c r="J359" s="199"/>
      <c r="K359" s="166"/>
      <c r="L359" s="202"/>
      <c r="M359" s="179"/>
      <c r="N359" s="52"/>
      <c r="O359" s="52"/>
    </row>
    <row r="360" spans="1:15" ht="14.25" customHeight="1">
      <c r="A360" s="323" t="s">
        <v>114</v>
      </c>
      <c r="B360" s="323"/>
      <c r="C360" s="323"/>
      <c r="D360" s="323"/>
      <c r="E360" s="323"/>
      <c r="F360" s="323"/>
      <c r="G360" s="323"/>
      <c r="H360" s="323"/>
      <c r="I360" s="164"/>
      <c r="J360" s="165"/>
      <c r="K360" s="166"/>
      <c r="L360" s="201"/>
      <c r="M360" s="179"/>
      <c r="N360" s="52"/>
      <c r="O360" s="52"/>
    </row>
    <row r="361" spans="1:15" ht="14.25" customHeight="1">
      <c r="A361" s="338" t="s">
        <v>160</v>
      </c>
      <c r="B361" s="338"/>
      <c r="C361" s="338"/>
      <c r="D361" s="338"/>
      <c r="E361" s="338"/>
      <c r="F361" s="338"/>
      <c r="G361" s="338"/>
      <c r="H361" s="338"/>
      <c r="I361" s="180"/>
      <c r="J361" s="199"/>
      <c r="K361" s="166"/>
      <c r="L361" s="202"/>
      <c r="M361" s="210"/>
      <c r="N361" s="67"/>
      <c r="O361" s="67"/>
    </row>
    <row r="362" spans="1:15" ht="14.25" customHeight="1">
      <c r="A362" s="323" t="s">
        <v>137</v>
      </c>
      <c r="B362" s="323"/>
      <c r="C362" s="323"/>
      <c r="D362" s="323"/>
      <c r="E362" s="323"/>
      <c r="F362" s="323"/>
      <c r="G362" s="323"/>
      <c r="H362" s="323"/>
      <c r="I362" s="164"/>
      <c r="J362" s="165"/>
      <c r="K362" s="166"/>
      <c r="L362" s="201"/>
      <c r="M362" s="210"/>
      <c r="N362" s="67"/>
      <c r="O362" s="67"/>
    </row>
    <row r="363" spans="1:15" ht="14.25" customHeight="1">
      <c r="A363" s="338" t="s">
        <v>160</v>
      </c>
      <c r="B363" s="338"/>
      <c r="C363" s="338"/>
      <c r="D363" s="338"/>
      <c r="E363" s="338"/>
      <c r="F363" s="338"/>
      <c r="G363" s="338"/>
      <c r="H363" s="338"/>
      <c r="I363" s="164"/>
      <c r="J363" s="199"/>
      <c r="K363" s="166"/>
      <c r="L363" s="202"/>
      <c r="M363" s="179"/>
      <c r="N363" s="52"/>
      <c r="O363" s="52"/>
    </row>
    <row r="364" spans="1:15" ht="14.25" customHeight="1">
      <c r="A364" s="323" t="s">
        <v>113</v>
      </c>
      <c r="B364" s="323"/>
      <c r="C364" s="323"/>
      <c r="D364" s="323"/>
      <c r="E364" s="323"/>
      <c r="F364" s="323"/>
      <c r="G364" s="323"/>
      <c r="H364" s="323"/>
      <c r="I364" s="164"/>
      <c r="J364" s="165"/>
      <c r="K364" s="166"/>
      <c r="L364" s="201"/>
      <c r="M364" s="179"/>
      <c r="N364" s="52"/>
      <c r="O364" s="52"/>
    </row>
    <row r="365" spans="1:15" ht="14.25" customHeight="1">
      <c r="A365" s="338" t="s">
        <v>160</v>
      </c>
      <c r="B365" s="338"/>
      <c r="C365" s="338"/>
      <c r="D365" s="338"/>
      <c r="E365" s="338"/>
      <c r="F365" s="338"/>
      <c r="G365" s="338"/>
      <c r="H365" s="338"/>
      <c r="I365" s="180"/>
      <c r="J365" s="199"/>
      <c r="K365" s="166"/>
      <c r="L365" s="202"/>
      <c r="M365" s="179"/>
      <c r="N365" s="52"/>
      <c r="O365" s="52"/>
    </row>
    <row r="366" spans="1:15" ht="14.25" customHeight="1">
      <c r="A366" s="323" t="s">
        <v>112</v>
      </c>
      <c r="B366" s="323"/>
      <c r="C366" s="323"/>
      <c r="D366" s="323"/>
      <c r="E366" s="323"/>
      <c r="F366" s="323"/>
      <c r="G366" s="323"/>
      <c r="H366" s="323"/>
      <c r="I366" s="164"/>
      <c r="J366" s="165"/>
      <c r="K366" s="166"/>
      <c r="L366" s="201"/>
      <c r="M366" s="179"/>
      <c r="N366" s="52"/>
      <c r="O366" s="52"/>
    </row>
    <row r="367" spans="1:15" ht="14.25" customHeight="1">
      <c r="A367" s="338" t="s">
        <v>160</v>
      </c>
      <c r="B367" s="338"/>
      <c r="C367" s="338"/>
      <c r="D367" s="338"/>
      <c r="E367" s="338"/>
      <c r="F367" s="338"/>
      <c r="G367" s="338"/>
      <c r="H367" s="338"/>
      <c r="I367" s="164"/>
      <c r="J367" s="199"/>
      <c r="K367" s="166"/>
      <c r="L367" s="201"/>
      <c r="M367" s="179"/>
      <c r="N367" s="52"/>
      <c r="O367" s="52"/>
    </row>
    <row r="368" spans="1:15" ht="14.25" customHeight="1">
      <c r="A368" s="323" t="s">
        <v>111</v>
      </c>
      <c r="B368" s="323"/>
      <c r="C368" s="323"/>
      <c r="D368" s="323"/>
      <c r="E368" s="323"/>
      <c r="F368" s="323"/>
      <c r="G368" s="323"/>
      <c r="H368" s="323"/>
      <c r="I368" s="164"/>
      <c r="J368" s="165"/>
      <c r="K368" s="166"/>
      <c r="L368" s="201"/>
      <c r="M368" s="179"/>
      <c r="N368" s="52"/>
      <c r="O368" s="52"/>
    </row>
    <row r="369" spans="1:15" ht="14.25" customHeight="1">
      <c r="A369" s="338" t="s">
        <v>160</v>
      </c>
      <c r="B369" s="338"/>
      <c r="C369" s="338"/>
      <c r="D369" s="338"/>
      <c r="E369" s="338"/>
      <c r="F369" s="338"/>
      <c r="G369" s="338"/>
      <c r="H369" s="338"/>
      <c r="I369" s="180"/>
      <c r="J369" s="199"/>
      <c r="K369" s="166"/>
      <c r="L369" s="201"/>
      <c r="M369" s="179"/>
      <c r="N369" s="52"/>
      <c r="O369" s="52"/>
    </row>
    <row r="370" spans="1:15" ht="14.25" customHeight="1">
      <c r="A370" s="323" t="s">
        <v>110</v>
      </c>
      <c r="B370" s="323"/>
      <c r="C370" s="323"/>
      <c r="D370" s="323"/>
      <c r="E370" s="323"/>
      <c r="F370" s="323"/>
      <c r="G370" s="323"/>
      <c r="H370" s="323"/>
      <c r="I370" s="164"/>
      <c r="J370" s="165"/>
      <c r="K370" s="166"/>
      <c r="L370" s="201"/>
      <c r="M370" s="179"/>
      <c r="N370" s="52"/>
      <c r="O370" s="52"/>
    </row>
    <row r="371" spans="1:15" ht="14.25" customHeight="1">
      <c r="A371" s="338" t="s">
        <v>160</v>
      </c>
      <c r="B371" s="338"/>
      <c r="C371" s="338"/>
      <c r="D371" s="338"/>
      <c r="E371" s="338"/>
      <c r="F371" s="338"/>
      <c r="G371" s="338"/>
      <c r="H371" s="338"/>
      <c r="I371" s="180"/>
      <c r="J371" s="199"/>
      <c r="K371" s="166"/>
      <c r="L371" s="202"/>
      <c r="M371" s="179"/>
      <c r="N371" s="52"/>
      <c r="O371" s="52"/>
    </row>
    <row r="372" spans="1:15" ht="14.25" customHeight="1">
      <c r="A372" s="323" t="s">
        <v>63</v>
      </c>
      <c r="B372" s="323"/>
      <c r="C372" s="323"/>
      <c r="D372" s="323"/>
      <c r="E372" s="323"/>
      <c r="F372" s="323"/>
      <c r="G372" s="323"/>
      <c r="H372" s="323"/>
      <c r="I372" s="164"/>
      <c r="J372" s="165"/>
      <c r="K372" s="166"/>
      <c r="L372" s="201"/>
      <c r="M372" s="179"/>
      <c r="N372" s="52"/>
      <c r="O372" s="52"/>
    </row>
    <row r="373" spans="1:15" ht="14.25" customHeight="1">
      <c r="A373" s="338" t="s">
        <v>160</v>
      </c>
      <c r="B373" s="338"/>
      <c r="C373" s="338"/>
      <c r="D373" s="338"/>
      <c r="E373" s="338"/>
      <c r="F373" s="338"/>
      <c r="G373" s="338"/>
      <c r="H373" s="338"/>
      <c r="I373" s="180"/>
      <c r="J373" s="199"/>
      <c r="K373" s="166"/>
      <c r="L373" s="202"/>
      <c r="M373" s="179"/>
      <c r="N373" s="52"/>
      <c r="O373" s="52"/>
    </row>
    <row r="374" spans="1:15" ht="14.25" customHeight="1">
      <c r="A374" s="323" t="s">
        <v>64</v>
      </c>
      <c r="B374" s="323"/>
      <c r="C374" s="323"/>
      <c r="D374" s="323"/>
      <c r="E374" s="323"/>
      <c r="F374" s="323"/>
      <c r="G374" s="323"/>
      <c r="H374" s="323"/>
      <c r="I374" s="164"/>
      <c r="J374" s="165"/>
      <c r="K374" s="166"/>
      <c r="L374" s="201"/>
      <c r="M374" s="179"/>
      <c r="N374" s="52"/>
      <c r="O374" s="52"/>
    </row>
    <row r="375" spans="1:15" ht="14.25" customHeight="1">
      <c r="A375" s="338" t="s">
        <v>160</v>
      </c>
      <c r="B375" s="338"/>
      <c r="C375" s="338"/>
      <c r="D375" s="338"/>
      <c r="E375" s="338"/>
      <c r="F375" s="338"/>
      <c r="G375" s="338"/>
      <c r="H375" s="338"/>
      <c r="I375" s="180"/>
      <c r="J375" s="199"/>
      <c r="K375" s="166"/>
      <c r="L375" s="202"/>
      <c r="M375" s="179"/>
      <c r="N375" s="52"/>
      <c r="O375" s="52"/>
    </row>
    <row r="376" spans="1:15" ht="14.25" customHeight="1">
      <c r="A376" s="323" t="s">
        <v>65</v>
      </c>
      <c r="B376" s="323"/>
      <c r="C376" s="323"/>
      <c r="D376" s="323"/>
      <c r="E376" s="323"/>
      <c r="F376" s="323"/>
      <c r="G376" s="323"/>
      <c r="H376" s="323"/>
      <c r="I376" s="164"/>
      <c r="J376" s="165"/>
      <c r="K376" s="166"/>
      <c r="L376" s="201"/>
      <c r="M376" s="179"/>
      <c r="N376" s="52"/>
      <c r="O376" s="52"/>
    </row>
    <row r="377" spans="1:15" ht="14.25" customHeight="1">
      <c r="A377" s="338" t="s">
        <v>160</v>
      </c>
      <c r="B377" s="338"/>
      <c r="C377" s="338"/>
      <c r="D377" s="338"/>
      <c r="E377" s="338"/>
      <c r="F377" s="338"/>
      <c r="G377" s="338"/>
      <c r="H377" s="338"/>
      <c r="I377" s="180"/>
      <c r="J377" s="199"/>
      <c r="K377" s="166"/>
      <c r="L377" s="202"/>
      <c r="M377" s="210"/>
      <c r="N377" s="67"/>
      <c r="O377" s="67"/>
    </row>
    <row r="378" spans="1:15" ht="14.25" customHeight="1">
      <c r="A378" s="323" t="s">
        <v>66</v>
      </c>
      <c r="B378" s="323"/>
      <c r="C378" s="323"/>
      <c r="D378" s="323"/>
      <c r="E378" s="323"/>
      <c r="F378" s="323"/>
      <c r="G378" s="323"/>
      <c r="H378" s="323"/>
      <c r="I378" s="164"/>
      <c r="J378" s="165"/>
      <c r="K378" s="166"/>
      <c r="L378" s="201"/>
      <c r="M378" s="179"/>
      <c r="N378" s="52"/>
      <c r="O378" s="52"/>
    </row>
    <row r="379" spans="1:15" ht="14.25" customHeight="1">
      <c r="A379" s="338" t="s">
        <v>160</v>
      </c>
      <c r="B379" s="338"/>
      <c r="C379" s="338"/>
      <c r="D379" s="338"/>
      <c r="E379" s="338"/>
      <c r="F379" s="338"/>
      <c r="G379" s="338"/>
      <c r="H379" s="338"/>
      <c r="I379" s="180"/>
      <c r="J379" s="199"/>
      <c r="K379" s="166"/>
      <c r="L379" s="202"/>
      <c r="M379" s="179"/>
      <c r="N379" s="52"/>
      <c r="O379" s="52"/>
    </row>
    <row r="380" spans="1:15" ht="14.25" customHeight="1">
      <c r="A380" s="323" t="s">
        <v>192</v>
      </c>
      <c r="B380" s="323"/>
      <c r="C380" s="323"/>
      <c r="D380" s="323"/>
      <c r="E380" s="323"/>
      <c r="F380" s="323"/>
      <c r="G380" s="323"/>
      <c r="H380" s="323"/>
      <c r="I380" s="164"/>
      <c r="J380" s="165"/>
      <c r="K380" s="166"/>
      <c r="L380" s="201"/>
      <c r="M380" s="179"/>
      <c r="N380" s="52"/>
      <c r="O380" s="52"/>
    </row>
    <row r="381" spans="1:15" ht="14.25" customHeight="1">
      <c r="A381" s="338" t="s">
        <v>160</v>
      </c>
      <c r="B381" s="338"/>
      <c r="C381" s="338"/>
      <c r="D381" s="338"/>
      <c r="E381" s="338"/>
      <c r="F381" s="338"/>
      <c r="G381" s="338"/>
      <c r="H381" s="338"/>
      <c r="I381" s="180"/>
      <c r="J381" s="199"/>
      <c r="K381" s="166"/>
      <c r="L381" s="202"/>
      <c r="M381" s="179"/>
      <c r="N381" s="52"/>
      <c r="O381" s="52"/>
    </row>
    <row r="382" spans="1:15" ht="14.25" customHeight="1">
      <c r="A382" s="323" t="s">
        <v>193</v>
      </c>
      <c r="B382" s="323"/>
      <c r="C382" s="323"/>
      <c r="D382" s="323"/>
      <c r="E382" s="323"/>
      <c r="F382" s="323"/>
      <c r="G382" s="323"/>
      <c r="H382" s="323"/>
      <c r="I382" s="164"/>
      <c r="J382" s="165"/>
      <c r="K382" s="166"/>
      <c r="L382" s="201"/>
      <c r="M382" s="179"/>
      <c r="N382" s="52"/>
      <c r="O382" s="52"/>
    </row>
    <row r="383" spans="1:15" ht="12.75">
      <c r="A383" s="338" t="s">
        <v>160</v>
      </c>
      <c r="B383" s="338"/>
      <c r="C383" s="338"/>
      <c r="D383" s="338"/>
      <c r="E383" s="338"/>
      <c r="F383" s="338"/>
      <c r="G383" s="338"/>
      <c r="H383" s="338"/>
      <c r="I383" s="180"/>
      <c r="J383" s="199"/>
      <c r="K383" s="166"/>
      <c r="L383" s="202"/>
      <c r="M383" s="179"/>
      <c r="N383" s="52"/>
      <c r="O383" s="52"/>
    </row>
    <row r="384" spans="1:15" ht="14.25" customHeight="1">
      <c r="A384" s="323" t="s">
        <v>195</v>
      </c>
      <c r="B384" s="323"/>
      <c r="C384" s="323"/>
      <c r="D384" s="323"/>
      <c r="E384" s="323" t="s">
        <v>195</v>
      </c>
      <c r="F384" s="323"/>
      <c r="G384" s="323"/>
      <c r="H384" s="323"/>
      <c r="I384" s="164"/>
      <c r="J384" s="165"/>
      <c r="K384" s="166"/>
      <c r="L384" s="201"/>
      <c r="M384" s="179"/>
      <c r="N384" s="52"/>
      <c r="O384" s="52"/>
    </row>
    <row r="385" spans="1:15" ht="14.25" customHeight="1">
      <c r="A385" s="338" t="s">
        <v>160</v>
      </c>
      <c r="B385" s="338"/>
      <c r="C385" s="338"/>
      <c r="D385" s="338"/>
      <c r="E385" s="338"/>
      <c r="F385" s="338"/>
      <c r="G385" s="338"/>
      <c r="H385" s="338"/>
      <c r="I385" s="180"/>
      <c r="J385" s="199"/>
      <c r="K385" s="166"/>
      <c r="L385" s="202"/>
      <c r="M385" s="179"/>
      <c r="N385" s="52"/>
      <c r="O385" s="52"/>
    </row>
    <row r="386" spans="1:15" ht="14.25" customHeight="1">
      <c r="A386" s="323" t="s">
        <v>194</v>
      </c>
      <c r="B386" s="323"/>
      <c r="C386" s="323"/>
      <c r="D386" s="323"/>
      <c r="E386" s="323"/>
      <c r="F386" s="323"/>
      <c r="G386" s="323"/>
      <c r="H386" s="323"/>
      <c r="I386" s="164"/>
      <c r="J386" s="165"/>
      <c r="K386" s="166"/>
      <c r="L386" s="201"/>
      <c r="M386" s="179"/>
      <c r="N386" s="52"/>
      <c r="O386" s="52"/>
    </row>
    <row r="387" spans="1:15" ht="14.25" customHeight="1">
      <c r="A387" s="338" t="s">
        <v>160</v>
      </c>
      <c r="B387" s="338"/>
      <c r="C387" s="338"/>
      <c r="D387" s="338"/>
      <c r="E387" s="338"/>
      <c r="F387" s="338"/>
      <c r="G387" s="338"/>
      <c r="H387" s="338"/>
      <c r="I387" s="180"/>
      <c r="J387" s="199"/>
      <c r="K387" s="166"/>
      <c r="L387" s="202"/>
      <c r="M387" s="179"/>
      <c r="N387" s="52"/>
      <c r="O387" s="52"/>
    </row>
    <row r="388" spans="1:15" ht="14.25" customHeight="1">
      <c r="A388" s="323" t="s">
        <v>59</v>
      </c>
      <c r="B388" s="323"/>
      <c r="C388" s="323"/>
      <c r="D388" s="323"/>
      <c r="E388" s="323"/>
      <c r="F388" s="323"/>
      <c r="G388" s="323"/>
      <c r="H388" s="323"/>
      <c r="I388" s="164"/>
      <c r="J388" s="165"/>
      <c r="K388" s="166"/>
      <c r="L388" s="201"/>
      <c r="M388" s="179"/>
      <c r="N388" s="52"/>
      <c r="O388" s="52"/>
    </row>
    <row r="389" spans="1:15" ht="14.25" customHeight="1">
      <c r="A389" s="338" t="s">
        <v>160</v>
      </c>
      <c r="B389" s="338"/>
      <c r="C389" s="338"/>
      <c r="D389" s="338"/>
      <c r="E389" s="338"/>
      <c r="F389" s="338"/>
      <c r="G389" s="338"/>
      <c r="H389" s="338"/>
      <c r="I389" s="180"/>
      <c r="J389" s="199"/>
      <c r="K389" s="166"/>
      <c r="L389" s="202"/>
      <c r="M389" s="179"/>
      <c r="N389" s="52"/>
      <c r="O389" s="52"/>
    </row>
    <row r="390" spans="1:15" ht="14.25" customHeight="1">
      <c r="A390" s="323" t="s">
        <v>60</v>
      </c>
      <c r="B390" s="323"/>
      <c r="C390" s="323"/>
      <c r="D390" s="323"/>
      <c r="E390" s="323"/>
      <c r="F390" s="323"/>
      <c r="G390" s="323"/>
      <c r="H390" s="323"/>
      <c r="I390" s="164"/>
      <c r="J390" s="165"/>
      <c r="K390" s="166"/>
      <c r="L390" s="201"/>
      <c r="M390" s="179"/>
      <c r="N390" s="52"/>
      <c r="O390" s="52"/>
    </row>
    <row r="391" spans="1:15" ht="14.25" customHeight="1">
      <c r="A391" s="338" t="s">
        <v>160</v>
      </c>
      <c r="B391" s="338"/>
      <c r="C391" s="338"/>
      <c r="D391" s="338"/>
      <c r="E391" s="338"/>
      <c r="F391" s="338"/>
      <c r="G391" s="338"/>
      <c r="H391" s="338"/>
      <c r="I391" s="180"/>
      <c r="J391" s="199"/>
      <c r="K391" s="166"/>
      <c r="L391" s="202"/>
      <c r="M391" s="179"/>
      <c r="N391" s="52"/>
      <c r="O391" s="52"/>
    </row>
    <row r="392" spans="1:15" ht="14.25" customHeight="1">
      <c r="A392" s="323" t="s">
        <v>115</v>
      </c>
      <c r="B392" s="323"/>
      <c r="C392" s="323"/>
      <c r="D392" s="323"/>
      <c r="E392" s="323"/>
      <c r="F392" s="323"/>
      <c r="G392" s="323"/>
      <c r="H392" s="323"/>
      <c r="I392" s="164"/>
      <c r="J392" s="165"/>
      <c r="K392" s="166"/>
      <c r="L392" s="201"/>
      <c r="M392" s="179"/>
      <c r="N392" s="52"/>
      <c r="O392" s="52"/>
    </row>
    <row r="393" spans="1:15" ht="14.25" customHeight="1">
      <c r="A393" s="338" t="s">
        <v>160</v>
      </c>
      <c r="B393" s="338"/>
      <c r="C393" s="338"/>
      <c r="D393" s="338"/>
      <c r="E393" s="338"/>
      <c r="F393" s="338"/>
      <c r="G393" s="338"/>
      <c r="H393" s="338"/>
      <c r="I393" s="180"/>
      <c r="J393" s="199"/>
      <c r="K393" s="166"/>
      <c r="L393" s="202"/>
      <c r="M393" s="179"/>
      <c r="N393" s="52"/>
      <c r="O393" s="52"/>
    </row>
    <row r="394" spans="1:15" ht="14.25" customHeight="1">
      <c r="A394" s="323" t="s">
        <v>196</v>
      </c>
      <c r="B394" s="323"/>
      <c r="C394" s="323"/>
      <c r="D394" s="323"/>
      <c r="E394" s="323"/>
      <c r="F394" s="323"/>
      <c r="G394" s="323"/>
      <c r="H394" s="323"/>
      <c r="I394" s="164"/>
      <c r="J394" s="165"/>
      <c r="K394" s="166"/>
      <c r="L394" s="201"/>
      <c r="M394" s="179"/>
      <c r="N394" s="52"/>
      <c r="O394" s="52"/>
    </row>
    <row r="395" spans="1:15" ht="14.25" customHeight="1">
      <c r="A395" s="338" t="s">
        <v>160</v>
      </c>
      <c r="B395" s="338"/>
      <c r="C395" s="338"/>
      <c r="D395" s="338"/>
      <c r="E395" s="338"/>
      <c r="F395" s="338"/>
      <c r="G395" s="338"/>
      <c r="H395" s="338"/>
      <c r="I395" s="180"/>
      <c r="J395" s="199"/>
      <c r="K395" s="166"/>
      <c r="L395" s="202"/>
      <c r="M395" s="179"/>
      <c r="N395" s="52"/>
      <c r="O395" s="52"/>
    </row>
    <row r="396" spans="1:15" ht="14.25" customHeight="1">
      <c r="A396" s="323" t="s">
        <v>61</v>
      </c>
      <c r="B396" s="323"/>
      <c r="C396" s="323"/>
      <c r="D396" s="323"/>
      <c r="E396" s="323"/>
      <c r="F396" s="323"/>
      <c r="G396" s="323"/>
      <c r="H396" s="323"/>
      <c r="I396" s="164"/>
      <c r="J396" s="165"/>
      <c r="K396" s="166"/>
      <c r="L396" s="201"/>
      <c r="M396" s="210"/>
      <c r="N396" s="67"/>
      <c r="O396" s="67"/>
    </row>
    <row r="397" spans="1:15" ht="14.25" customHeight="1">
      <c r="A397" s="338" t="s">
        <v>160</v>
      </c>
      <c r="B397" s="338"/>
      <c r="C397" s="338"/>
      <c r="D397" s="338"/>
      <c r="E397" s="338"/>
      <c r="F397" s="338"/>
      <c r="G397" s="338"/>
      <c r="H397" s="338"/>
      <c r="I397" s="164"/>
      <c r="J397" s="199"/>
      <c r="K397" s="166"/>
      <c r="L397" s="202"/>
      <c r="M397" s="179"/>
      <c r="N397" s="52"/>
      <c r="O397" s="52"/>
    </row>
    <row r="398" spans="1:15" ht="14.25" customHeight="1">
      <c r="A398" s="323" t="s">
        <v>62</v>
      </c>
      <c r="B398" s="323"/>
      <c r="C398" s="323"/>
      <c r="D398" s="323"/>
      <c r="E398" s="323"/>
      <c r="F398" s="323"/>
      <c r="G398" s="323"/>
      <c r="H398" s="323"/>
      <c r="I398" s="164"/>
      <c r="J398" s="165"/>
      <c r="K398" s="166"/>
      <c r="L398" s="201"/>
      <c r="M398" s="210"/>
      <c r="N398" s="67"/>
      <c r="O398" s="67"/>
    </row>
    <row r="399" spans="1:15" ht="14.25" customHeight="1">
      <c r="A399" s="338" t="s">
        <v>160</v>
      </c>
      <c r="B399" s="338"/>
      <c r="C399" s="338"/>
      <c r="D399" s="338"/>
      <c r="E399" s="338"/>
      <c r="F399" s="338"/>
      <c r="G399" s="338"/>
      <c r="H399" s="338"/>
      <c r="I399" s="180"/>
      <c r="J399" s="199"/>
      <c r="K399" s="166"/>
      <c r="L399" s="202"/>
      <c r="M399" s="179"/>
      <c r="N399" s="52"/>
      <c r="O399" s="52"/>
    </row>
    <row r="400" spans="1:15" ht="14.25" customHeight="1">
      <c r="A400" s="344" t="s">
        <v>237</v>
      </c>
      <c r="B400" s="344"/>
      <c r="C400" s="344"/>
      <c r="D400" s="344"/>
      <c r="E400" s="344"/>
      <c r="F400" s="344"/>
      <c r="G400" s="344"/>
      <c r="H400" s="344"/>
      <c r="I400" s="176"/>
      <c r="J400" s="177"/>
      <c r="K400" s="166"/>
      <c r="L400" s="203"/>
      <c r="M400" s="179"/>
      <c r="N400" s="52"/>
      <c r="O400" s="52"/>
    </row>
    <row r="401" spans="1:15" ht="14.25" customHeight="1">
      <c r="A401" s="323" t="s">
        <v>238</v>
      </c>
      <c r="B401" s="323"/>
      <c r="C401" s="323"/>
      <c r="D401" s="323"/>
      <c r="E401" s="323"/>
      <c r="F401" s="323"/>
      <c r="G401" s="323"/>
      <c r="H401" s="323"/>
      <c r="I401" s="164"/>
      <c r="J401" s="165"/>
      <c r="K401" s="166"/>
      <c r="L401" s="201"/>
      <c r="M401" s="179"/>
      <c r="N401" s="52"/>
      <c r="O401" s="52"/>
    </row>
    <row r="402" spans="1:15" ht="14.25" customHeight="1">
      <c r="A402" s="338" t="s">
        <v>160</v>
      </c>
      <c r="B402" s="338"/>
      <c r="C402" s="338"/>
      <c r="D402" s="338"/>
      <c r="E402" s="338"/>
      <c r="F402" s="338"/>
      <c r="G402" s="338"/>
      <c r="H402" s="338"/>
      <c r="I402" s="180"/>
      <c r="J402" s="199"/>
      <c r="K402" s="166"/>
      <c r="L402" s="201"/>
      <c r="M402" s="179"/>
      <c r="N402" s="52"/>
      <c r="O402" s="52"/>
    </row>
    <row r="403" spans="1:15" ht="14.25" customHeight="1">
      <c r="A403" s="323" t="s">
        <v>239</v>
      </c>
      <c r="B403" s="323"/>
      <c r="C403" s="323"/>
      <c r="D403" s="323"/>
      <c r="E403" s="323"/>
      <c r="F403" s="323"/>
      <c r="G403" s="323"/>
      <c r="H403" s="323"/>
      <c r="I403" s="164"/>
      <c r="J403" s="165"/>
      <c r="K403" s="166"/>
      <c r="L403" s="201"/>
      <c r="M403" s="179"/>
      <c r="N403" s="52"/>
      <c r="O403" s="52"/>
    </row>
    <row r="404" spans="1:15" ht="14.25" customHeight="1">
      <c r="A404" s="338" t="s">
        <v>160</v>
      </c>
      <c r="B404" s="338"/>
      <c r="C404" s="338"/>
      <c r="D404" s="338"/>
      <c r="E404" s="338"/>
      <c r="F404" s="338"/>
      <c r="G404" s="338"/>
      <c r="H404" s="338"/>
      <c r="I404" s="180"/>
      <c r="J404" s="199"/>
      <c r="K404" s="166"/>
      <c r="L404" s="201"/>
      <c r="M404" s="179"/>
      <c r="N404" s="52"/>
      <c r="O404" s="52"/>
    </row>
    <row r="405" spans="1:15" ht="14.25" customHeight="1">
      <c r="A405" s="323" t="s">
        <v>240</v>
      </c>
      <c r="B405" s="323"/>
      <c r="C405" s="323"/>
      <c r="D405" s="323"/>
      <c r="E405" s="323"/>
      <c r="F405" s="323"/>
      <c r="G405" s="323"/>
      <c r="H405" s="323"/>
      <c r="I405" s="164"/>
      <c r="J405" s="165"/>
      <c r="K405" s="166"/>
      <c r="L405" s="201"/>
      <c r="M405" s="179"/>
      <c r="N405" s="52"/>
      <c r="O405" s="52"/>
    </row>
    <row r="406" spans="1:15" ht="14.25" customHeight="1">
      <c r="A406" s="338" t="s">
        <v>160</v>
      </c>
      <c r="B406" s="338"/>
      <c r="C406" s="338"/>
      <c r="D406" s="338"/>
      <c r="E406" s="338"/>
      <c r="F406" s="338"/>
      <c r="G406" s="338"/>
      <c r="H406" s="338"/>
      <c r="I406" s="180"/>
      <c r="J406" s="199"/>
      <c r="K406" s="166"/>
      <c r="L406" s="201"/>
      <c r="M406" s="179"/>
      <c r="N406" s="52"/>
      <c r="O406" s="52"/>
    </row>
    <row r="407" spans="1:15" ht="14.25" customHeight="1">
      <c r="A407" s="344" t="s">
        <v>67</v>
      </c>
      <c r="B407" s="344"/>
      <c r="C407" s="344"/>
      <c r="D407" s="344"/>
      <c r="E407" s="344"/>
      <c r="F407" s="344"/>
      <c r="G407" s="344"/>
      <c r="H407" s="344"/>
      <c r="I407" s="176"/>
      <c r="J407" s="177"/>
      <c r="K407" s="166"/>
      <c r="L407" s="203"/>
      <c r="M407" s="179"/>
      <c r="N407" s="52"/>
      <c r="O407" s="52"/>
    </row>
    <row r="408" spans="1:15" ht="14.25" customHeight="1">
      <c r="A408" s="323" t="s">
        <v>197</v>
      </c>
      <c r="B408" s="323"/>
      <c r="C408" s="323"/>
      <c r="D408" s="323"/>
      <c r="E408" s="323"/>
      <c r="F408" s="323"/>
      <c r="G408" s="323"/>
      <c r="H408" s="323"/>
      <c r="I408" s="164"/>
      <c r="J408" s="165"/>
      <c r="K408" s="166"/>
      <c r="L408" s="201"/>
      <c r="M408" s="179"/>
      <c r="N408" s="52"/>
      <c r="O408" s="52"/>
    </row>
    <row r="409" spans="1:15" ht="14.25" customHeight="1">
      <c r="A409" s="338" t="s">
        <v>160</v>
      </c>
      <c r="B409" s="338"/>
      <c r="C409" s="338"/>
      <c r="D409" s="338"/>
      <c r="E409" s="338"/>
      <c r="F409" s="338"/>
      <c r="G409" s="338"/>
      <c r="H409" s="338"/>
      <c r="I409" s="180"/>
      <c r="J409" s="199"/>
      <c r="K409" s="166"/>
      <c r="L409" s="201"/>
      <c r="M409" s="179"/>
      <c r="N409" s="52"/>
      <c r="O409" s="52"/>
    </row>
    <row r="410" spans="1:15" ht="12.75">
      <c r="A410" s="323" t="s">
        <v>198</v>
      </c>
      <c r="B410" s="323"/>
      <c r="C410" s="323"/>
      <c r="D410" s="323"/>
      <c r="E410" s="323"/>
      <c r="F410" s="323"/>
      <c r="G410" s="323"/>
      <c r="H410" s="323"/>
      <c r="I410" s="164"/>
      <c r="J410" s="165"/>
      <c r="K410" s="166"/>
      <c r="L410" s="201"/>
      <c r="M410" s="179"/>
      <c r="N410" s="52"/>
      <c r="O410" s="52"/>
    </row>
    <row r="411" spans="1:15" ht="12.75">
      <c r="A411" s="338" t="s">
        <v>160</v>
      </c>
      <c r="B411" s="338"/>
      <c r="C411" s="338"/>
      <c r="D411" s="338"/>
      <c r="E411" s="338"/>
      <c r="F411" s="338"/>
      <c r="G411" s="338"/>
      <c r="H411" s="338"/>
      <c r="I411" s="180"/>
      <c r="J411" s="199"/>
      <c r="K411" s="166"/>
      <c r="L411" s="201"/>
      <c r="M411" s="179"/>
      <c r="N411" s="52"/>
      <c r="O411" s="52"/>
    </row>
    <row r="412" spans="1:15" ht="14.25" customHeight="1">
      <c r="A412" s="323" t="s">
        <v>199</v>
      </c>
      <c r="B412" s="323"/>
      <c r="C412" s="323"/>
      <c r="D412" s="323"/>
      <c r="E412" s="323" t="s">
        <v>199</v>
      </c>
      <c r="F412" s="323"/>
      <c r="G412" s="323"/>
      <c r="H412" s="323"/>
      <c r="I412" s="164"/>
      <c r="J412" s="165"/>
      <c r="K412" s="166"/>
      <c r="L412" s="201"/>
      <c r="M412" s="179"/>
      <c r="N412" s="52"/>
      <c r="O412" s="52"/>
    </row>
    <row r="413" spans="1:15" ht="14.25" customHeight="1">
      <c r="A413" s="338" t="s">
        <v>160</v>
      </c>
      <c r="B413" s="338"/>
      <c r="C413" s="338"/>
      <c r="D413" s="338"/>
      <c r="E413" s="338"/>
      <c r="F413" s="338"/>
      <c r="G413" s="338"/>
      <c r="H413" s="338"/>
      <c r="I413" s="180"/>
      <c r="J413" s="199"/>
      <c r="K413" s="166"/>
      <c r="L413" s="201"/>
      <c r="M413" s="179"/>
      <c r="N413" s="52"/>
      <c r="O413" s="52"/>
    </row>
    <row r="414" spans="1:15" ht="14.25" customHeight="1">
      <c r="A414" s="323" t="s">
        <v>200</v>
      </c>
      <c r="B414" s="323"/>
      <c r="C414" s="323"/>
      <c r="D414" s="323"/>
      <c r="E414" s="323" t="s">
        <v>200</v>
      </c>
      <c r="F414" s="323"/>
      <c r="G414" s="323"/>
      <c r="H414" s="323"/>
      <c r="I414" s="164"/>
      <c r="J414" s="165"/>
      <c r="K414" s="166"/>
      <c r="L414" s="201"/>
      <c r="M414" s="179"/>
      <c r="N414" s="52"/>
      <c r="O414" s="52"/>
    </row>
    <row r="415" spans="1:15" ht="14.25" customHeight="1">
      <c r="A415" s="338" t="s">
        <v>160</v>
      </c>
      <c r="B415" s="338"/>
      <c r="C415" s="338"/>
      <c r="D415" s="338"/>
      <c r="E415" s="338"/>
      <c r="F415" s="338"/>
      <c r="G415" s="338"/>
      <c r="H415" s="338"/>
      <c r="I415" s="180"/>
      <c r="J415" s="199"/>
      <c r="K415" s="166"/>
      <c r="L415" s="201"/>
      <c r="M415" s="179"/>
      <c r="N415" s="52"/>
      <c r="O415" s="52"/>
    </row>
    <row r="416" spans="1:15" ht="14.25" customHeight="1">
      <c r="A416" s="323" t="s">
        <v>201</v>
      </c>
      <c r="B416" s="323"/>
      <c r="C416" s="323"/>
      <c r="D416" s="323"/>
      <c r="E416" s="323" t="s">
        <v>201</v>
      </c>
      <c r="F416" s="323"/>
      <c r="G416" s="323"/>
      <c r="H416" s="323"/>
      <c r="I416" s="164"/>
      <c r="J416" s="165"/>
      <c r="K416" s="166"/>
      <c r="L416" s="201"/>
      <c r="M416" s="179"/>
      <c r="N416" s="52"/>
      <c r="O416" s="52"/>
    </row>
    <row r="417" spans="1:15" ht="14.25" customHeight="1">
      <c r="A417" s="338" t="s">
        <v>160</v>
      </c>
      <c r="B417" s="338"/>
      <c r="C417" s="338"/>
      <c r="D417" s="338"/>
      <c r="E417" s="338"/>
      <c r="F417" s="338"/>
      <c r="G417" s="338"/>
      <c r="H417" s="338"/>
      <c r="I417" s="180"/>
      <c r="J417" s="199"/>
      <c r="K417" s="166"/>
      <c r="L417" s="201"/>
      <c r="M417" s="179"/>
      <c r="N417" s="52"/>
      <c r="O417" s="52"/>
    </row>
    <row r="418" spans="1:15" ht="14.25" customHeight="1">
      <c r="A418" s="323" t="s">
        <v>202</v>
      </c>
      <c r="B418" s="323"/>
      <c r="C418" s="323"/>
      <c r="D418" s="323"/>
      <c r="E418" s="323" t="s">
        <v>202</v>
      </c>
      <c r="F418" s="323"/>
      <c r="G418" s="323"/>
      <c r="H418" s="323"/>
      <c r="I418" s="164"/>
      <c r="J418" s="165"/>
      <c r="K418" s="166"/>
      <c r="L418" s="201"/>
      <c r="M418" s="179"/>
      <c r="N418" s="52"/>
      <c r="O418" s="52"/>
    </row>
    <row r="419" spans="1:15" ht="14.25" customHeight="1">
      <c r="A419" s="338" t="s">
        <v>160</v>
      </c>
      <c r="B419" s="338"/>
      <c r="C419" s="338"/>
      <c r="D419" s="338"/>
      <c r="E419" s="338"/>
      <c r="F419" s="338"/>
      <c r="G419" s="338"/>
      <c r="H419" s="338"/>
      <c r="I419" s="180"/>
      <c r="J419" s="199"/>
      <c r="K419" s="166"/>
      <c r="L419" s="201"/>
      <c r="M419" s="179"/>
      <c r="N419" s="52"/>
      <c r="O419" s="52"/>
    </row>
    <row r="420" spans="1:15" ht="14.25" customHeight="1">
      <c r="A420" s="323" t="s">
        <v>203</v>
      </c>
      <c r="B420" s="323"/>
      <c r="C420" s="323"/>
      <c r="D420" s="323"/>
      <c r="E420" s="323" t="s">
        <v>203</v>
      </c>
      <c r="F420" s="323"/>
      <c r="G420" s="323"/>
      <c r="H420" s="323"/>
      <c r="I420" s="164"/>
      <c r="J420" s="165"/>
      <c r="K420" s="166"/>
      <c r="L420" s="201"/>
      <c r="M420" s="179"/>
      <c r="N420" s="52"/>
      <c r="O420" s="52"/>
    </row>
    <row r="421" spans="1:15" ht="14.25" customHeight="1">
      <c r="A421" s="338" t="s">
        <v>160</v>
      </c>
      <c r="B421" s="338"/>
      <c r="C421" s="338"/>
      <c r="D421" s="338"/>
      <c r="E421" s="338"/>
      <c r="F421" s="338"/>
      <c r="G421" s="338"/>
      <c r="H421" s="338"/>
      <c r="I421" s="180"/>
      <c r="J421" s="199"/>
      <c r="K421" s="166"/>
      <c r="L421" s="201"/>
      <c r="M421" s="179"/>
      <c r="N421" s="52"/>
      <c r="O421" s="52"/>
    </row>
    <row r="422" spans="1:15" ht="12.75">
      <c r="A422" s="323" t="s">
        <v>204</v>
      </c>
      <c r="B422" s="323"/>
      <c r="C422" s="323"/>
      <c r="D422" s="323"/>
      <c r="E422" s="323" t="s">
        <v>204</v>
      </c>
      <c r="F422" s="323"/>
      <c r="G422" s="323"/>
      <c r="H422" s="323"/>
      <c r="I422" s="164"/>
      <c r="J422" s="165"/>
      <c r="K422" s="166"/>
      <c r="L422" s="201"/>
      <c r="M422" s="179"/>
      <c r="N422" s="52"/>
      <c r="O422" s="52"/>
    </row>
    <row r="423" spans="1:15" ht="14.25" customHeight="1">
      <c r="A423" s="338" t="s">
        <v>160</v>
      </c>
      <c r="B423" s="338"/>
      <c r="C423" s="338"/>
      <c r="D423" s="338"/>
      <c r="E423" s="338"/>
      <c r="F423" s="338"/>
      <c r="G423" s="338"/>
      <c r="H423" s="338"/>
      <c r="I423" s="180"/>
      <c r="J423" s="199"/>
      <c r="K423" s="166"/>
      <c r="L423" s="201"/>
      <c r="M423" s="179"/>
      <c r="N423" s="52"/>
      <c r="O423" s="52"/>
    </row>
    <row r="424" spans="1:15" ht="14.25" customHeight="1">
      <c r="A424" s="323" t="s">
        <v>205</v>
      </c>
      <c r="B424" s="323"/>
      <c r="C424" s="323"/>
      <c r="D424" s="323"/>
      <c r="E424" s="323" t="s">
        <v>205</v>
      </c>
      <c r="F424" s="323"/>
      <c r="G424" s="323"/>
      <c r="H424" s="323"/>
      <c r="I424" s="164"/>
      <c r="J424" s="165"/>
      <c r="K424" s="166"/>
      <c r="L424" s="201"/>
      <c r="M424" s="179"/>
      <c r="N424" s="52"/>
      <c r="O424" s="52"/>
    </row>
    <row r="425" spans="1:15" ht="14.25" customHeight="1">
      <c r="A425" s="338" t="s">
        <v>160</v>
      </c>
      <c r="B425" s="338"/>
      <c r="C425" s="338"/>
      <c r="D425" s="338"/>
      <c r="E425" s="338"/>
      <c r="F425" s="338"/>
      <c r="G425" s="338"/>
      <c r="H425" s="338"/>
      <c r="I425" s="180"/>
      <c r="J425" s="199"/>
      <c r="K425" s="166"/>
      <c r="L425" s="201"/>
      <c r="M425" s="179"/>
      <c r="N425" s="52"/>
      <c r="O425" s="52"/>
    </row>
    <row r="426" spans="1:15" ht="14.25" customHeight="1">
      <c r="A426" s="323" t="s">
        <v>206</v>
      </c>
      <c r="B426" s="323"/>
      <c r="C426" s="323"/>
      <c r="D426" s="323"/>
      <c r="E426" s="323" t="s">
        <v>206</v>
      </c>
      <c r="F426" s="323"/>
      <c r="G426" s="323"/>
      <c r="H426" s="323"/>
      <c r="I426" s="164"/>
      <c r="J426" s="165"/>
      <c r="K426" s="166"/>
      <c r="L426" s="201"/>
      <c r="M426" s="179"/>
      <c r="N426" s="52"/>
      <c r="O426" s="52"/>
    </row>
    <row r="427" spans="1:15" ht="14.25" customHeight="1">
      <c r="A427" s="338" t="s">
        <v>160</v>
      </c>
      <c r="B427" s="338"/>
      <c r="C427" s="338"/>
      <c r="D427" s="338"/>
      <c r="E427" s="338"/>
      <c r="F427" s="338"/>
      <c r="G427" s="338"/>
      <c r="H427" s="338"/>
      <c r="I427" s="180"/>
      <c r="J427" s="199"/>
      <c r="K427" s="166"/>
      <c r="L427" s="201"/>
      <c r="M427" s="179"/>
      <c r="N427" s="52"/>
      <c r="O427" s="52"/>
    </row>
    <row r="428" spans="1:15" ht="14.25" customHeight="1">
      <c r="A428" s="323" t="s">
        <v>207</v>
      </c>
      <c r="B428" s="323"/>
      <c r="C428" s="323"/>
      <c r="D428" s="323"/>
      <c r="E428" s="323" t="s">
        <v>207</v>
      </c>
      <c r="F428" s="323"/>
      <c r="G428" s="323"/>
      <c r="H428" s="323"/>
      <c r="I428" s="164"/>
      <c r="J428" s="165"/>
      <c r="K428" s="166"/>
      <c r="L428" s="201"/>
      <c r="M428" s="179"/>
      <c r="N428" s="52"/>
      <c r="O428" s="52"/>
    </row>
    <row r="429" spans="1:15" ht="14.25" customHeight="1">
      <c r="A429" s="338" t="s">
        <v>160</v>
      </c>
      <c r="B429" s="338"/>
      <c r="C429" s="338"/>
      <c r="D429" s="338"/>
      <c r="E429" s="338"/>
      <c r="F429" s="338"/>
      <c r="G429" s="338"/>
      <c r="H429" s="338"/>
      <c r="I429" s="180"/>
      <c r="J429" s="199"/>
      <c r="K429" s="166"/>
      <c r="L429" s="201"/>
      <c r="M429" s="179"/>
      <c r="N429" s="52"/>
      <c r="O429" s="52"/>
    </row>
    <row r="430" spans="1:15" ht="14.25" customHeight="1">
      <c r="A430" s="323" t="s">
        <v>136</v>
      </c>
      <c r="B430" s="323"/>
      <c r="C430" s="323"/>
      <c r="D430" s="323"/>
      <c r="E430" s="323"/>
      <c r="F430" s="323"/>
      <c r="G430" s="323"/>
      <c r="H430" s="323"/>
      <c r="I430" s="164"/>
      <c r="J430" s="165"/>
      <c r="K430" s="166"/>
      <c r="L430" s="201"/>
      <c r="M430" s="179"/>
      <c r="N430" s="52"/>
      <c r="O430" s="52"/>
    </row>
    <row r="431" spans="1:15" ht="14.25" customHeight="1">
      <c r="A431" s="338" t="s">
        <v>160</v>
      </c>
      <c r="B431" s="338"/>
      <c r="C431" s="338"/>
      <c r="D431" s="338"/>
      <c r="E431" s="338"/>
      <c r="F431" s="338"/>
      <c r="G431" s="338"/>
      <c r="H431" s="338"/>
      <c r="I431" s="180"/>
      <c r="J431" s="199"/>
      <c r="K431" s="166"/>
      <c r="L431" s="201"/>
      <c r="M431" s="179"/>
      <c r="N431" s="52"/>
      <c r="O431" s="52"/>
    </row>
    <row r="432" spans="1:15" ht="14.25" customHeight="1">
      <c r="A432" s="344" t="s">
        <v>68</v>
      </c>
      <c r="B432" s="344"/>
      <c r="C432" s="344"/>
      <c r="D432" s="344"/>
      <c r="E432" s="344"/>
      <c r="F432" s="344"/>
      <c r="G432" s="344"/>
      <c r="H432" s="344"/>
      <c r="I432" s="176"/>
      <c r="J432" s="177"/>
      <c r="K432" s="166"/>
      <c r="L432" s="203"/>
      <c r="M432" s="179"/>
      <c r="N432" s="52"/>
      <c r="O432" s="52"/>
    </row>
    <row r="433" spans="1:15" ht="14.25" customHeight="1">
      <c r="A433" s="323" t="s">
        <v>208</v>
      </c>
      <c r="B433" s="323"/>
      <c r="C433" s="323"/>
      <c r="D433" s="323"/>
      <c r="E433" s="323" t="s">
        <v>208</v>
      </c>
      <c r="F433" s="323"/>
      <c r="G433" s="323"/>
      <c r="H433" s="323"/>
      <c r="I433" s="164"/>
      <c r="J433" s="165"/>
      <c r="K433" s="166"/>
      <c r="L433" s="201"/>
      <c r="M433" s="179"/>
      <c r="N433" s="52"/>
      <c r="O433" s="52"/>
    </row>
    <row r="434" spans="1:15" ht="14.25" customHeight="1">
      <c r="A434" s="338" t="s">
        <v>160</v>
      </c>
      <c r="B434" s="338"/>
      <c r="C434" s="338"/>
      <c r="D434" s="338"/>
      <c r="E434" s="338"/>
      <c r="F434" s="338"/>
      <c r="G434" s="338"/>
      <c r="H434" s="338"/>
      <c r="I434" s="164"/>
      <c r="J434" s="199"/>
      <c r="K434" s="166"/>
      <c r="L434" s="202"/>
      <c r="M434" s="179"/>
      <c r="N434" s="52"/>
      <c r="O434" s="52"/>
    </row>
    <row r="435" spans="1:15" ht="14.25" customHeight="1">
      <c r="A435" s="323" t="s">
        <v>131</v>
      </c>
      <c r="B435" s="323"/>
      <c r="C435" s="323"/>
      <c r="D435" s="323"/>
      <c r="E435" s="323"/>
      <c r="F435" s="323"/>
      <c r="G435" s="323"/>
      <c r="H435" s="323"/>
      <c r="I435" s="164"/>
      <c r="J435" s="165"/>
      <c r="K435" s="166"/>
      <c r="L435" s="201"/>
      <c r="M435" s="179"/>
      <c r="N435" s="52"/>
      <c r="O435" s="52"/>
    </row>
    <row r="436" spans="1:15" ht="14.25" customHeight="1">
      <c r="A436" s="338" t="s">
        <v>160</v>
      </c>
      <c r="B436" s="338"/>
      <c r="C436" s="338"/>
      <c r="D436" s="338"/>
      <c r="E436" s="338"/>
      <c r="F436" s="338"/>
      <c r="G436" s="338"/>
      <c r="H436" s="338"/>
      <c r="I436" s="164"/>
      <c r="J436" s="199"/>
      <c r="K436" s="166"/>
      <c r="L436" s="202"/>
      <c r="M436" s="179"/>
      <c r="N436" s="52"/>
      <c r="O436" s="52"/>
    </row>
    <row r="437" spans="1:15" ht="14.25" customHeight="1">
      <c r="A437" s="323" t="s">
        <v>209</v>
      </c>
      <c r="B437" s="323"/>
      <c r="C437" s="323"/>
      <c r="D437" s="323"/>
      <c r="E437" s="323"/>
      <c r="F437" s="323"/>
      <c r="G437" s="323"/>
      <c r="H437" s="323"/>
      <c r="I437" s="164"/>
      <c r="J437" s="165"/>
      <c r="K437" s="166"/>
      <c r="L437" s="201"/>
      <c r="M437" s="179"/>
      <c r="N437" s="52"/>
      <c r="O437" s="52"/>
    </row>
    <row r="438" spans="1:15" ht="14.25" customHeight="1">
      <c r="A438" s="338" t="s">
        <v>160</v>
      </c>
      <c r="B438" s="338"/>
      <c r="C438" s="338"/>
      <c r="D438" s="338"/>
      <c r="E438" s="338"/>
      <c r="F438" s="338"/>
      <c r="G438" s="338"/>
      <c r="H438" s="338"/>
      <c r="I438" s="164"/>
      <c r="J438" s="199"/>
      <c r="K438" s="166"/>
      <c r="L438" s="202"/>
      <c r="M438" s="179"/>
      <c r="N438" s="52"/>
      <c r="O438" s="52"/>
    </row>
    <row r="439" spans="1:15" ht="12.75">
      <c r="A439" s="323" t="s">
        <v>210</v>
      </c>
      <c r="B439" s="323"/>
      <c r="C439" s="323"/>
      <c r="D439" s="323"/>
      <c r="E439" s="323"/>
      <c r="F439" s="323"/>
      <c r="G439" s="323"/>
      <c r="H439" s="323"/>
      <c r="I439" s="164"/>
      <c r="J439" s="165"/>
      <c r="K439" s="166"/>
      <c r="L439" s="201"/>
      <c r="M439" s="179"/>
      <c r="N439" s="52"/>
      <c r="O439" s="52"/>
    </row>
    <row r="440" spans="1:15" ht="12.75">
      <c r="A440" s="338" t="s">
        <v>160</v>
      </c>
      <c r="B440" s="338"/>
      <c r="C440" s="338"/>
      <c r="D440" s="338"/>
      <c r="E440" s="338"/>
      <c r="F440" s="338"/>
      <c r="G440" s="338"/>
      <c r="H440" s="338"/>
      <c r="I440" s="164"/>
      <c r="J440" s="199"/>
      <c r="K440" s="166"/>
      <c r="L440" s="202"/>
      <c r="M440" s="179"/>
      <c r="N440" s="52"/>
      <c r="O440" s="52"/>
    </row>
    <row r="441" spans="1:15" ht="14.25" customHeight="1">
      <c r="A441" s="323" t="s">
        <v>211</v>
      </c>
      <c r="B441" s="323"/>
      <c r="C441" s="323"/>
      <c r="D441" s="323"/>
      <c r="E441" s="323"/>
      <c r="F441" s="323"/>
      <c r="G441" s="323"/>
      <c r="H441" s="323"/>
      <c r="I441" s="164"/>
      <c r="J441" s="165"/>
      <c r="K441" s="166"/>
      <c r="L441" s="201"/>
      <c r="M441" s="179"/>
      <c r="N441" s="52"/>
      <c r="O441" s="52"/>
    </row>
    <row r="442" spans="1:15" ht="14.25" customHeight="1">
      <c r="A442" s="338" t="s">
        <v>160</v>
      </c>
      <c r="B442" s="338"/>
      <c r="C442" s="338"/>
      <c r="D442" s="338"/>
      <c r="E442" s="338"/>
      <c r="F442" s="338"/>
      <c r="G442" s="338"/>
      <c r="H442" s="338"/>
      <c r="I442" s="164"/>
      <c r="J442" s="199"/>
      <c r="K442" s="166"/>
      <c r="L442" s="202"/>
      <c r="M442" s="179"/>
      <c r="N442" s="52"/>
      <c r="O442" s="52"/>
    </row>
    <row r="443" spans="1:15" ht="14.25" customHeight="1">
      <c r="A443" s="323" t="s">
        <v>69</v>
      </c>
      <c r="B443" s="323"/>
      <c r="C443" s="323"/>
      <c r="D443" s="323"/>
      <c r="E443" s="323"/>
      <c r="F443" s="323"/>
      <c r="G443" s="323"/>
      <c r="H443" s="323"/>
      <c r="I443" s="164"/>
      <c r="J443" s="165"/>
      <c r="K443" s="166"/>
      <c r="L443" s="201"/>
      <c r="M443" s="210"/>
      <c r="N443" s="67"/>
      <c r="O443" s="67"/>
    </row>
    <row r="444" spans="1:15" ht="14.25" customHeight="1">
      <c r="A444" s="338" t="s">
        <v>160</v>
      </c>
      <c r="B444" s="338"/>
      <c r="C444" s="338"/>
      <c r="D444" s="338"/>
      <c r="E444" s="338"/>
      <c r="F444" s="338"/>
      <c r="G444" s="338"/>
      <c r="H444" s="338"/>
      <c r="I444" s="180"/>
      <c r="J444" s="199"/>
      <c r="K444" s="166"/>
      <c r="L444" s="202"/>
      <c r="M444" s="210"/>
      <c r="N444" s="67"/>
      <c r="O444" s="67"/>
    </row>
    <row r="445" spans="1:15" ht="14.25" customHeight="1">
      <c r="A445" s="323" t="s">
        <v>135</v>
      </c>
      <c r="B445" s="323"/>
      <c r="C445" s="323"/>
      <c r="D445" s="323"/>
      <c r="E445" s="323"/>
      <c r="F445" s="323"/>
      <c r="G445" s="323"/>
      <c r="H445" s="323"/>
      <c r="I445" s="164"/>
      <c r="J445" s="165"/>
      <c r="K445" s="166"/>
      <c r="L445" s="201"/>
      <c r="M445" s="179"/>
      <c r="N445" s="52"/>
      <c r="O445" s="52"/>
    </row>
    <row r="446" spans="1:15" ht="14.25" customHeight="1">
      <c r="A446" s="338" t="s">
        <v>160</v>
      </c>
      <c r="B446" s="338"/>
      <c r="C446" s="338"/>
      <c r="D446" s="338"/>
      <c r="E446" s="338"/>
      <c r="F446" s="338"/>
      <c r="G446" s="338"/>
      <c r="H446" s="338"/>
      <c r="I446" s="180"/>
      <c r="J446" s="199"/>
      <c r="K446" s="166"/>
      <c r="L446" s="202"/>
      <c r="M446" s="179"/>
      <c r="N446" s="52"/>
      <c r="O446" s="52"/>
    </row>
    <row r="447" spans="1:15" ht="14.25" customHeight="1">
      <c r="A447" s="323" t="s">
        <v>134</v>
      </c>
      <c r="B447" s="323"/>
      <c r="C447" s="323"/>
      <c r="D447" s="323"/>
      <c r="E447" s="323"/>
      <c r="F447" s="323"/>
      <c r="G447" s="323"/>
      <c r="H447" s="323"/>
      <c r="I447" s="164"/>
      <c r="J447" s="165"/>
      <c r="K447" s="166"/>
      <c r="L447" s="201"/>
      <c r="M447" s="179"/>
      <c r="N447" s="52"/>
      <c r="O447" s="52"/>
    </row>
    <row r="448" spans="1:15" ht="14.25" customHeight="1">
      <c r="A448" s="338" t="s">
        <v>160</v>
      </c>
      <c r="B448" s="338"/>
      <c r="C448" s="338"/>
      <c r="D448" s="338"/>
      <c r="E448" s="338"/>
      <c r="F448" s="338"/>
      <c r="G448" s="338"/>
      <c r="H448" s="338"/>
      <c r="I448" s="180"/>
      <c r="J448" s="199"/>
      <c r="K448" s="166"/>
      <c r="L448" s="202"/>
      <c r="M448" s="179"/>
      <c r="N448" s="52"/>
      <c r="O448" s="52"/>
    </row>
    <row r="449" spans="1:15" ht="14.25" customHeight="1">
      <c r="A449" s="323" t="s">
        <v>133</v>
      </c>
      <c r="B449" s="323"/>
      <c r="C449" s="323"/>
      <c r="D449" s="323"/>
      <c r="E449" s="323"/>
      <c r="F449" s="323"/>
      <c r="G449" s="323"/>
      <c r="H449" s="323"/>
      <c r="I449" s="164"/>
      <c r="J449" s="165"/>
      <c r="K449" s="166"/>
      <c r="L449" s="201"/>
      <c r="M449" s="179"/>
      <c r="N449" s="52"/>
      <c r="O449" s="52"/>
    </row>
    <row r="450" spans="1:15" ht="14.25" customHeight="1">
      <c r="A450" s="338" t="s">
        <v>160</v>
      </c>
      <c r="B450" s="338"/>
      <c r="C450" s="338"/>
      <c r="D450" s="338"/>
      <c r="E450" s="338"/>
      <c r="F450" s="338"/>
      <c r="G450" s="338"/>
      <c r="H450" s="338"/>
      <c r="I450" s="180"/>
      <c r="J450" s="199"/>
      <c r="K450" s="166"/>
      <c r="L450" s="202"/>
      <c r="M450" s="179"/>
      <c r="N450" s="52"/>
      <c r="O450" s="52"/>
    </row>
    <row r="451" spans="1:15" ht="14.25" customHeight="1">
      <c r="A451" s="323" t="s">
        <v>212</v>
      </c>
      <c r="B451" s="323"/>
      <c r="C451" s="323"/>
      <c r="D451" s="323"/>
      <c r="E451" s="323"/>
      <c r="F451" s="323"/>
      <c r="G451" s="323"/>
      <c r="H451" s="323"/>
      <c r="I451" s="164"/>
      <c r="J451" s="165"/>
      <c r="K451" s="166"/>
      <c r="L451" s="201"/>
      <c r="M451" s="179"/>
      <c r="N451" s="52"/>
      <c r="O451" s="52"/>
    </row>
    <row r="452" spans="1:15" ht="14.25" customHeight="1">
      <c r="A452" s="338" t="s">
        <v>160</v>
      </c>
      <c r="B452" s="338"/>
      <c r="C452" s="338"/>
      <c r="D452" s="338"/>
      <c r="E452" s="338"/>
      <c r="F452" s="338"/>
      <c r="G452" s="338"/>
      <c r="H452" s="338"/>
      <c r="I452" s="180"/>
      <c r="J452" s="199"/>
      <c r="K452" s="166"/>
      <c r="L452" s="202"/>
      <c r="M452" s="179"/>
      <c r="N452" s="52"/>
      <c r="O452" s="52"/>
    </row>
    <row r="453" spans="1:15" ht="14.25" customHeight="1">
      <c r="A453" s="323" t="s">
        <v>132</v>
      </c>
      <c r="B453" s="323"/>
      <c r="C453" s="323"/>
      <c r="D453" s="323"/>
      <c r="E453" s="323"/>
      <c r="F453" s="323"/>
      <c r="G453" s="323"/>
      <c r="H453" s="323"/>
      <c r="I453" s="164"/>
      <c r="J453" s="165"/>
      <c r="K453" s="166"/>
      <c r="L453" s="201"/>
      <c r="M453" s="179"/>
      <c r="N453" s="52"/>
      <c r="O453" s="52"/>
    </row>
    <row r="454" spans="1:15" ht="14.25" customHeight="1">
      <c r="A454" s="338" t="s">
        <v>160</v>
      </c>
      <c r="B454" s="338"/>
      <c r="C454" s="338"/>
      <c r="D454" s="338"/>
      <c r="E454" s="338"/>
      <c r="F454" s="338"/>
      <c r="G454" s="338"/>
      <c r="H454" s="338"/>
      <c r="I454" s="180"/>
      <c r="J454" s="199"/>
      <c r="K454" s="166"/>
      <c r="L454" s="202"/>
      <c r="M454" s="179"/>
      <c r="N454" s="52"/>
      <c r="O454" s="52"/>
    </row>
    <row r="455" spans="1:15" ht="14.25" customHeight="1">
      <c r="A455" s="323" t="s">
        <v>213</v>
      </c>
      <c r="B455" s="323"/>
      <c r="C455" s="323"/>
      <c r="D455" s="323"/>
      <c r="E455" s="323"/>
      <c r="F455" s="323"/>
      <c r="G455" s="323"/>
      <c r="H455" s="323"/>
      <c r="I455" s="164"/>
      <c r="J455" s="165"/>
      <c r="K455" s="166"/>
      <c r="L455" s="201"/>
      <c r="M455" s="179"/>
      <c r="N455" s="52"/>
      <c r="O455" s="52"/>
    </row>
    <row r="456" spans="1:15" ht="14.25" customHeight="1">
      <c r="A456" s="338" t="s">
        <v>160</v>
      </c>
      <c r="B456" s="338"/>
      <c r="C456" s="338"/>
      <c r="D456" s="338"/>
      <c r="E456" s="338"/>
      <c r="F456" s="338"/>
      <c r="G456" s="338"/>
      <c r="H456" s="338"/>
      <c r="I456" s="180"/>
      <c r="J456" s="199"/>
      <c r="K456" s="166"/>
      <c r="L456" s="202"/>
      <c r="M456" s="179"/>
      <c r="N456" s="52"/>
      <c r="O456" s="52"/>
    </row>
    <row r="457" spans="1:15" ht="14.25" customHeight="1">
      <c r="A457" s="323" t="s">
        <v>214</v>
      </c>
      <c r="B457" s="323"/>
      <c r="C457" s="323"/>
      <c r="D457" s="323"/>
      <c r="E457" s="323"/>
      <c r="F457" s="323"/>
      <c r="G457" s="323"/>
      <c r="H457" s="323"/>
      <c r="I457" s="164"/>
      <c r="J457" s="165"/>
      <c r="K457" s="166"/>
      <c r="L457" s="201"/>
      <c r="M457" s="179"/>
      <c r="N457" s="52"/>
      <c r="O457" s="52"/>
    </row>
    <row r="458" spans="1:15" ht="14.25" customHeight="1">
      <c r="A458" s="338" t="s">
        <v>160</v>
      </c>
      <c r="B458" s="338"/>
      <c r="C458" s="338"/>
      <c r="D458" s="338"/>
      <c r="E458" s="338"/>
      <c r="F458" s="338"/>
      <c r="G458" s="338"/>
      <c r="H458" s="338"/>
      <c r="I458" s="180"/>
      <c r="J458" s="199"/>
      <c r="K458" s="166"/>
      <c r="L458" s="202"/>
      <c r="M458" s="179"/>
      <c r="N458" s="52"/>
      <c r="O458" s="52"/>
    </row>
    <row r="459" spans="1:15" ht="14.25" customHeight="1">
      <c r="A459" s="344" t="s">
        <v>70</v>
      </c>
      <c r="B459" s="344"/>
      <c r="C459" s="344"/>
      <c r="D459" s="344"/>
      <c r="E459" s="344"/>
      <c r="F459" s="344"/>
      <c r="G459" s="344"/>
      <c r="H459" s="344"/>
      <c r="I459" s="176"/>
      <c r="J459" s="177"/>
      <c r="K459" s="166"/>
      <c r="L459" s="203"/>
      <c r="M459" s="179"/>
      <c r="N459" s="52"/>
      <c r="O459" s="52"/>
    </row>
    <row r="460" spans="1:15" ht="14.25" customHeight="1">
      <c r="A460" s="344" t="s">
        <v>109</v>
      </c>
      <c r="B460" s="344"/>
      <c r="C460" s="344"/>
      <c r="D460" s="344"/>
      <c r="E460" s="344"/>
      <c r="F460" s="344"/>
      <c r="G460" s="344"/>
      <c r="H460" s="344"/>
      <c r="I460" s="176"/>
      <c r="J460" s="177"/>
      <c r="K460" s="166"/>
      <c r="L460" s="203"/>
      <c r="M460" s="210"/>
      <c r="N460" s="67"/>
      <c r="O460" s="67"/>
    </row>
    <row r="461" spans="1:15" ht="14.25" customHeight="1">
      <c r="A461" s="323" t="s">
        <v>108</v>
      </c>
      <c r="B461" s="323"/>
      <c r="C461" s="323"/>
      <c r="D461" s="323"/>
      <c r="E461" s="323"/>
      <c r="F461" s="323"/>
      <c r="G461" s="323"/>
      <c r="H461" s="323"/>
      <c r="I461" s="164"/>
      <c r="J461" s="165"/>
      <c r="K461" s="166"/>
      <c r="L461" s="201"/>
      <c r="M461" s="210"/>
      <c r="N461" s="67"/>
      <c r="O461" s="67"/>
    </row>
    <row r="462" spans="1:15" ht="14.25" customHeight="1">
      <c r="A462" s="338" t="s">
        <v>160</v>
      </c>
      <c r="B462" s="338"/>
      <c r="C462" s="338"/>
      <c r="D462" s="338"/>
      <c r="E462" s="338"/>
      <c r="F462" s="338"/>
      <c r="G462" s="338"/>
      <c r="H462" s="338"/>
      <c r="I462" s="180"/>
      <c r="J462" s="181"/>
      <c r="K462" s="166"/>
      <c r="L462" s="204"/>
      <c r="M462" s="210"/>
      <c r="N462" s="67"/>
      <c r="O462" s="67"/>
    </row>
    <row r="463" spans="1:15" ht="14.25" customHeight="1">
      <c r="A463" s="323" t="s">
        <v>215</v>
      </c>
      <c r="B463" s="323"/>
      <c r="C463" s="323"/>
      <c r="D463" s="323"/>
      <c r="E463" s="323"/>
      <c r="F463" s="323"/>
      <c r="G463" s="323"/>
      <c r="H463" s="323"/>
      <c r="I463" s="164"/>
      <c r="J463" s="165"/>
      <c r="K463" s="166"/>
      <c r="L463" s="201"/>
      <c r="M463" s="210"/>
      <c r="N463" s="67"/>
      <c r="O463" s="67"/>
    </row>
    <row r="464" spans="1:15" ht="14.25" customHeight="1">
      <c r="A464" s="338" t="s">
        <v>160</v>
      </c>
      <c r="B464" s="338"/>
      <c r="C464" s="338"/>
      <c r="D464" s="338"/>
      <c r="E464" s="338"/>
      <c r="F464" s="338"/>
      <c r="G464" s="338"/>
      <c r="H464" s="338"/>
      <c r="I464" s="180"/>
      <c r="J464" s="181"/>
      <c r="K464" s="166"/>
      <c r="L464" s="204"/>
      <c r="M464" s="210"/>
      <c r="N464" s="67"/>
      <c r="O464" s="67"/>
    </row>
    <row r="465" spans="1:15" ht="14.25" customHeight="1">
      <c r="A465" s="323" t="s">
        <v>216</v>
      </c>
      <c r="B465" s="323"/>
      <c r="C465" s="323"/>
      <c r="D465" s="323"/>
      <c r="E465" s="323"/>
      <c r="F465" s="323"/>
      <c r="G465" s="323"/>
      <c r="H465" s="323"/>
      <c r="I465" s="164"/>
      <c r="J465" s="165"/>
      <c r="K465" s="166"/>
      <c r="L465" s="201"/>
      <c r="M465" s="210"/>
      <c r="N465" s="67"/>
      <c r="O465" s="67"/>
    </row>
    <row r="466" spans="1:15" ht="14.25" customHeight="1">
      <c r="A466" s="338" t="s">
        <v>160</v>
      </c>
      <c r="B466" s="338"/>
      <c r="C466" s="338"/>
      <c r="D466" s="338"/>
      <c r="E466" s="338"/>
      <c r="F466" s="338"/>
      <c r="G466" s="338"/>
      <c r="H466" s="338"/>
      <c r="I466" s="180"/>
      <c r="J466" s="181"/>
      <c r="K466" s="166"/>
      <c r="L466" s="204"/>
      <c r="M466" s="210"/>
      <c r="N466" s="67"/>
      <c r="O466" s="67"/>
    </row>
    <row r="467" spans="1:15" ht="14.25" customHeight="1">
      <c r="A467" s="323" t="s">
        <v>217</v>
      </c>
      <c r="B467" s="323"/>
      <c r="C467" s="323"/>
      <c r="D467" s="323"/>
      <c r="E467" s="323"/>
      <c r="F467" s="323"/>
      <c r="G467" s="323"/>
      <c r="H467" s="323"/>
      <c r="I467" s="164"/>
      <c r="J467" s="165"/>
      <c r="K467" s="166"/>
      <c r="L467" s="201"/>
      <c r="M467" s="210"/>
      <c r="N467" s="67"/>
      <c r="O467" s="67"/>
    </row>
    <row r="468" spans="1:15" ht="14.25" customHeight="1">
      <c r="A468" s="338" t="s">
        <v>160</v>
      </c>
      <c r="B468" s="338"/>
      <c r="C468" s="338"/>
      <c r="D468" s="338"/>
      <c r="E468" s="338"/>
      <c r="F468" s="338"/>
      <c r="G468" s="338"/>
      <c r="H468" s="338"/>
      <c r="I468" s="180"/>
      <c r="J468" s="181"/>
      <c r="K468" s="166"/>
      <c r="L468" s="204"/>
      <c r="M468" s="210"/>
      <c r="N468" s="67"/>
      <c r="O468" s="67"/>
    </row>
    <row r="469" spans="1:15" ht="14.25" customHeight="1">
      <c r="A469" s="323" t="s">
        <v>218</v>
      </c>
      <c r="B469" s="323"/>
      <c r="C469" s="323"/>
      <c r="D469" s="323"/>
      <c r="E469" s="323"/>
      <c r="F469" s="323"/>
      <c r="G469" s="323"/>
      <c r="H469" s="323"/>
      <c r="I469" s="164"/>
      <c r="J469" s="165"/>
      <c r="K469" s="166"/>
      <c r="L469" s="201"/>
      <c r="M469" s="210"/>
      <c r="N469" s="67"/>
      <c r="O469" s="67"/>
    </row>
    <row r="470" spans="1:15" ht="14.25" customHeight="1">
      <c r="A470" s="338" t="s">
        <v>160</v>
      </c>
      <c r="B470" s="338"/>
      <c r="C470" s="338"/>
      <c r="D470" s="338"/>
      <c r="E470" s="338"/>
      <c r="F470" s="338"/>
      <c r="G470" s="338"/>
      <c r="H470" s="338"/>
      <c r="I470" s="180"/>
      <c r="J470" s="181"/>
      <c r="K470" s="166"/>
      <c r="L470" s="204"/>
      <c r="M470" s="210"/>
      <c r="N470" s="67"/>
      <c r="O470" s="67"/>
    </row>
    <row r="471" spans="1:15" ht="14.25" customHeight="1">
      <c r="A471" s="344" t="s">
        <v>71</v>
      </c>
      <c r="B471" s="344"/>
      <c r="C471" s="344"/>
      <c r="D471" s="344"/>
      <c r="E471" s="344"/>
      <c r="F471" s="344"/>
      <c r="G471" s="344"/>
      <c r="H471" s="344"/>
      <c r="I471" s="176"/>
      <c r="J471" s="177"/>
      <c r="K471" s="166"/>
      <c r="L471" s="203"/>
      <c r="M471" s="179"/>
      <c r="N471" s="52"/>
      <c r="O471" s="52"/>
    </row>
    <row r="472" spans="1:15" ht="14.25" customHeight="1">
      <c r="A472" s="323" t="s">
        <v>220</v>
      </c>
      <c r="B472" s="323"/>
      <c r="C472" s="323"/>
      <c r="D472" s="323"/>
      <c r="E472" s="323"/>
      <c r="F472" s="323"/>
      <c r="G472" s="323"/>
      <c r="H472" s="323"/>
      <c r="I472" s="164"/>
      <c r="J472" s="165"/>
      <c r="K472" s="166"/>
      <c r="L472" s="201"/>
      <c r="M472" s="210"/>
      <c r="N472" s="67"/>
      <c r="O472" s="67"/>
    </row>
    <row r="473" spans="1:15" ht="14.25" customHeight="1">
      <c r="A473" s="338" t="s">
        <v>160</v>
      </c>
      <c r="B473" s="338"/>
      <c r="C473" s="338"/>
      <c r="D473" s="338"/>
      <c r="E473" s="338"/>
      <c r="F473" s="338"/>
      <c r="G473" s="338"/>
      <c r="H473" s="338"/>
      <c r="I473" s="180"/>
      <c r="J473" s="199"/>
      <c r="K473" s="166"/>
      <c r="L473" s="202"/>
      <c r="M473" s="210"/>
      <c r="N473" s="67"/>
      <c r="O473" s="67"/>
    </row>
    <row r="474" spans="1:15" ht="14.25" customHeight="1">
      <c r="A474" s="323" t="s">
        <v>219</v>
      </c>
      <c r="B474" s="323"/>
      <c r="C474" s="323"/>
      <c r="D474" s="323"/>
      <c r="E474" s="323" t="s">
        <v>219</v>
      </c>
      <c r="F474" s="323"/>
      <c r="G474" s="323"/>
      <c r="H474" s="323"/>
      <c r="I474" s="164"/>
      <c r="J474" s="165"/>
      <c r="K474" s="166"/>
      <c r="L474" s="201"/>
      <c r="M474" s="210"/>
      <c r="N474" s="67"/>
      <c r="O474" s="67"/>
    </row>
    <row r="475" spans="1:15" ht="14.25" customHeight="1">
      <c r="A475" s="338" t="s">
        <v>160</v>
      </c>
      <c r="B475" s="338"/>
      <c r="C475" s="338"/>
      <c r="D475" s="338"/>
      <c r="E475" s="338"/>
      <c r="F475" s="338"/>
      <c r="G475" s="338"/>
      <c r="H475" s="338"/>
      <c r="I475" s="180"/>
      <c r="J475" s="199"/>
      <c r="K475" s="166"/>
      <c r="L475" s="202"/>
      <c r="M475" s="210"/>
      <c r="N475" s="67"/>
      <c r="O475" s="67"/>
    </row>
    <row r="476" spans="1:15" ht="14.25" customHeight="1">
      <c r="A476" s="323" t="s">
        <v>72</v>
      </c>
      <c r="B476" s="323"/>
      <c r="C476" s="323"/>
      <c r="D476" s="323"/>
      <c r="E476" s="323"/>
      <c r="F476" s="323"/>
      <c r="G476" s="323"/>
      <c r="H476" s="323"/>
      <c r="I476" s="164"/>
      <c r="J476" s="165"/>
      <c r="K476" s="166"/>
      <c r="L476" s="201"/>
      <c r="M476" s="210"/>
      <c r="N476" s="67"/>
      <c r="O476" s="67"/>
    </row>
    <row r="477" spans="1:15" ht="14.25" customHeight="1">
      <c r="A477" s="338" t="s">
        <v>160</v>
      </c>
      <c r="B477" s="338"/>
      <c r="C477" s="338"/>
      <c r="D477" s="338"/>
      <c r="E477" s="338"/>
      <c r="F477" s="338"/>
      <c r="G477" s="338"/>
      <c r="H477" s="338"/>
      <c r="I477" s="180"/>
      <c r="J477" s="199"/>
      <c r="K477" s="166"/>
      <c r="L477" s="202"/>
      <c r="M477" s="210"/>
      <c r="N477" s="67"/>
      <c r="O477" s="67"/>
    </row>
    <row r="478" spans="1:15" ht="14.25" customHeight="1">
      <c r="A478" s="323" t="s">
        <v>107</v>
      </c>
      <c r="B478" s="323"/>
      <c r="C478" s="323"/>
      <c r="D478" s="323"/>
      <c r="E478" s="323"/>
      <c r="F478" s="323"/>
      <c r="G478" s="323"/>
      <c r="H478" s="323"/>
      <c r="I478" s="164"/>
      <c r="J478" s="165"/>
      <c r="K478" s="166"/>
      <c r="L478" s="201"/>
      <c r="M478" s="179"/>
      <c r="N478" s="52"/>
      <c r="O478" s="52"/>
    </row>
    <row r="479" spans="1:15" ht="14.25" customHeight="1">
      <c r="A479" s="338" t="s">
        <v>160</v>
      </c>
      <c r="B479" s="338"/>
      <c r="C479" s="338"/>
      <c r="D479" s="338"/>
      <c r="E479" s="338"/>
      <c r="F479" s="338"/>
      <c r="G479" s="338"/>
      <c r="H479" s="338"/>
      <c r="I479" s="180"/>
      <c r="J479" s="199"/>
      <c r="K479" s="166"/>
      <c r="L479" s="201"/>
      <c r="M479" s="179"/>
      <c r="N479" s="52"/>
      <c r="O479" s="52"/>
    </row>
    <row r="480" spans="1:15" ht="14.25" customHeight="1">
      <c r="A480" s="323" t="s">
        <v>73</v>
      </c>
      <c r="B480" s="323"/>
      <c r="C480" s="323"/>
      <c r="D480" s="323"/>
      <c r="E480" s="323"/>
      <c r="F480" s="323"/>
      <c r="G480" s="323"/>
      <c r="H480" s="323"/>
      <c r="I480" s="164"/>
      <c r="J480" s="165"/>
      <c r="K480" s="166"/>
      <c r="L480" s="201"/>
      <c r="M480" s="210"/>
      <c r="N480" s="67"/>
      <c r="O480" s="67"/>
    </row>
    <row r="481" spans="1:15" ht="14.25" customHeight="1">
      <c r="A481" s="338" t="s">
        <v>160</v>
      </c>
      <c r="B481" s="338"/>
      <c r="C481" s="338"/>
      <c r="D481" s="338"/>
      <c r="E481" s="338"/>
      <c r="F481" s="338"/>
      <c r="G481" s="338"/>
      <c r="H481" s="338"/>
      <c r="I481" s="180"/>
      <c r="J481" s="199"/>
      <c r="K481" s="166"/>
      <c r="L481" s="202"/>
      <c r="M481" s="210"/>
      <c r="N481" s="67"/>
      <c r="O481" s="67"/>
    </row>
    <row r="482" spans="1:15" ht="14.25" customHeight="1">
      <c r="A482" s="323" t="s">
        <v>221</v>
      </c>
      <c r="B482" s="323"/>
      <c r="C482" s="323"/>
      <c r="D482" s="323"/>
      <c r="E482" s="323"/>
      <c r="F482" s="323"/>
      <c r="G482" s="323"/>
      <c r="H482" s="323"/>
      <c r="I482" s="164"/>
      <c r="J482" s="165"/>
      <c r="K482" s="166"/>
      <c r="L482" s="201"/>
      <c r="M482" s="210"/>
      <c r="N482" s="67"/>
      <c r="O482" s="67"/>
    </row>
    <row r="483" spans="1:15" ht="14.25" customHeight="1">
      <c r="A483" s="338" t="s">
        <v>160</v>
      </c>
      <c r="B483" s="338"/>
      <c r="C483" s="338"/>
      <c r="D483" s="338"/>
      <c r="E483" s="338"/>
      <c r="F483" s="338"/>
      <c r="G483" s="338"/>
      <c r="H483" s="338"/>
      <c r="I483" s="180"/>
      <c r="J483" s="199"/>
      <c r="K483" s="166"/>
      <c r="L483" s="202"/>
      <c r="M483" s="210"/>
      <c r="N483" s="67"/>
      <c r="O483" s="67"/>
    </row>
    <row r="484" spans="1:15" ht="14.25" customHeight="1">
      <c r="A484" s="323" t="s">
        <v>130</v>
      </c>
      <c r="B484" s="323"/>
      <c r="C484" s="323"/>
      <c r="D484" s="323"/>
      <c r="E484" s="323"/>
      <c r="F484" s="323"/>
      <c r="G484" s="323"/>
      <c r="H484" s="323"/>
      <c r="I484" s="164"/>
      <c r="J484" s="165"/>
      <c r="K484" s="166"/>
      <c r="L484" s="201"/>
      <c r="M484" s="179"/>
      <c r="N484" s="52"/>
      <c r="O484" s="52"/>
    </row>
    <row r="485" spans="1:15" ht="14.25" customHeight="1">
      <c r="A485" s="338" t="s">
        <v>160</v>
      </c>
      <c r="B485" s="338"/>
      <c r="C485" s="338"/>
      <c r="D485" s="338"/>
      <c r="E485" s="338"/>
      <c r="F485" s="338"/>
      <c r="G485" s="338"/>
      <c r="H485" s="338"/>
      <c r="I485" s="180"/>
      <c r="J485" s="199"/>
      <c r="K485" s="166"/>
      <c r="L485" s="202"/>
      <c r="M485" s="179"/>
      <c r="N485" s="52"/>
      <c r="O485" s="52"/>
    </row>
    <row r="486" spans="1:15" ht="14.25" customHeight="1">
      <c r="A486" s="323" t="s">
        <v>129</v>
      </c>
      <c r="B486" s="323"/>
      <c r="C486" s="323"/>
      <c r="D486" s="323"/>
      <c r="E486" s="323"/>
      <c r="F486" s="323"/>
      <c r="G486" s="323"/>
      <c r="H486" s="323"/>
      <c r="I486" s="164"/>
      <c r="J486" s="165"/>
      <c r="K486" s="166"/>
      <c r="L486" s="201"/>
      <c r="M486" s="210"/>
      <c r="N486" s="67"/>
      <c r="O486" s="67"/>
    </row>
    <row r="487" spans="1:15" ht="14.25" customHeight="1">
      <c r="A487" s="338" t="s">
        <v>160</v>
      </c>
      <c r="B487" s="338"/>
      <c r="C487" s="338"/>
      <c r="D487" s="338"/>
      <c r="E487" s="338"/>
      <c r="F487" s="338"/>
      <c r="G487" s="338"/>
      <c r="H487" s="338"/>
      <c r="I487" s="180"/>
      <c r="J487" s="199"/>
      <c r="K487" s="166"/>
      <c r="L487" s="202"/>
      <c r="M487" s="179"/>
      <c r="N487" s="52"/>
      <c r="O487" s="52"/>
    </row>
    <row r="488" spans="1:15" ht="14.25" customHeight="1">
      <c r="A488" s="344" t="s">
        <v>74</v>
      </c>
      <c r="B488" s="344"/>
      <c r="C488" s="344"/>
      <c r="D488" s="344"/>
      <c r="E488" s="344"/>
      <c r="F488" s="344"/>
      <c r="G488" s="344"/>
      <c r="H488" s="344"/>
      <c r="I488" s="176"/>
      <c r="J488" s="176"/>
      <c r="K488" s="211"/>
      <c r="L488" s="212"/>
      <c r="M488" s="210"/>
      <c r="N488" s="67"/>
      <c r="O488" s="67"/>
    </row>
    <row r="489" spans="1:15" ht="14.25" customHeight="1">
      <c r="A489" s="344" t="s">
        <v>75</v>
      </c>
      <c r="B489" s="344"/>
      <c r="C489" s="344"/>
      <c r="D489" s="344"/>
      <c r="E489" s="344"/>
      <c r="F489" s="344"/>
      <c r="G489" s="344"/>
      <c r="H489" s="344"/>
      <c r="I489" s="176"/>
      <c r="J489" s="176"/>
      <c r="K489" s="213"/>
      <c r="L489" s="212"/>
      <c r="M489" s="179"/>
      <c r="N489" s="52"/>
      <c r="O489" s="52"/>
    </row>
    <row r="490" spans="1:15" ht="14.25" customHeight="1">
      <c r="A490" s="323" t="s">
        <v>76</v>
      </c>
      <c r="B490" s="323"/>
      <c r="C490" s="323"/>
      <c r="D490" s="323"/>
      <c r="E490" s="323"/>
      <c r="F490" s="323"/>
      <c r="G490" s="323"/>
      <c r="H490" s="323"/>
      <c r="I490" s="164"/>
      <c r="J490" s="164"/>
      <c r="K490" s="180"/>
      <c r="L490" s="214"/>
      <c r="M490" s="179"/>
      <c r="N490" s="52"/>
      <c r="O490" s="52"/>
    </row>
    <row r="491" spans="1:15" ht="14.25" customHeight="1">
      <c r="A491" s="338" t="s">
        <v>160</v>
      </c>
      <c r="B491" s="338"/>
      <c r="C491" s="338"/>
      <c r="D491" s="338"/>
      <c r="E491" s="338"/>
      <c r="F491" s="338"/>
      <c r="G491" s="338"/>
      <c r="H491" s="338"/>
      <c r="I491" s="180"/>
      <c r="J491" s="164"/>
      <c r="K491" s="180"/>
      <c r="L491" s="214"/>
      <c r="M491" s="179"/>
      <c r="N491" s="52"/>
      <c r="O491" s="52"/>
    </row>
    <row r="492" spans="1:15" ht="14.25" customHeight="1">
      <c r="A492" s="323" t="s">
        <v>106</v>
      </c>
      <c r="B492" s="323"/>
      <c r="C492" s="323"/>
      <c r="D492" s="323"/>
      <c r="E492" s="323"/>
      <c r="F492" s="323"/>
      <c r="G492" s="323"/>
      <c r="H492" s="323"/>
      <c r="I492" s="164"/>
      <c r="J492" s="164"/>
      <c r="K492" s="180"/>
      <c r="L492" s="214"/>
      <c r="M492" s="179"/>
      <c r="N492" s="52"/>
      <c r="O492" s="52"/>
    </row>
    <row r="493" spans="1:15" ht="14.25" customHeight="1">
      <c r="A493" s="338" t="s">
        <v>160</v>
      </c>
      <c r="B493" s="338"/>
      <c r="C493" s="338"/>
      <c r="D493" s="338"/>
      <c r="E493" s="338"/>
      <c r="F493" s="338"/>
      <c r="G493" s="338"/>
      <c r="H493" s="338"/>
      <c r="I493" s="180"/>
      <c r="J493" s="164"/>
      <c r="K493" s="180"/>
      <c r="L493" s="214"/>
      <c r="M493" s="179"/>
      <c r="N493" s="52"/>
      <c r="O493" s="52"/>
    </row>
    <row r="494" spans="1:15" ht="14.25" customHeight="1">
      <c r="A494" s="323" t="s">
        <v>77</v>
      </c>
      <c r="B494" s="323"/>
      <c r="C494" s="323"/>
      <c r="D494" s="323"/>
      <c r="E494" s="323"/>
      <c r="F494" s="323"/>
      <c r="G494" s="323"/>
      <c r="H494" s="323"/>
      <c r="I494" s="164"/>
      <c r="J494" s="164"/>
      <c r="K494" s="180"/>
      <c r="L494" s="215"/>
      <c r="M494" s="210"/>
      <c r="N494" s="67"/>
      <c r="O494" s="67"/>
    </row>
    <row r="495" spans="1:15" ht="14.25" customHeight="1">
      <c r="A495" s="338" t="s">
        <v>160</v>
      </c>
      <c r="B495" s="338"/>
      <c r="C495" s="338"/>
      <c r="D495" s="338"/>
      <c r="E495" s="338"/>
      <c r="F495" s="338"/>
      <c r="G495" s="338"/>
      <c r="H495" s="338"/>
      <c r="I495" s="180"/>
      <c r="J495" s="164"/>
      <c r="K495" s="180"/>
      <c r="L495" s="214"/>
      <c r="M495" s="179"/>
      <c r="N495" s="52"/>
      <c r="O495" s="52"/>
    </row>
    <row r="496" spans="1:15" ht="14.25" customHeight="1">
      <c r="A496" s="323" t="s">
        <v>78</v>
      </c>
      <c r="B496" s="323"/>
      <c r="C496" s="323"/>
      <c r="D496" s="323"/>
      <c r="E496" s="323"/>
      <c r="F496" s="323"/>
      <c r="G496" s="323"/>
      <c r="H496" s="323"/>
      <c r="I496" s="164"/>
      <c r="J496" s="164"/>
      <c r="K496" s="180"/>
      <c r="L496" s="215"/>
      <c r="M496" s="179"/>
      <c r="N496" s="52"/>
      <c r="O496" s="52"/>
    </row>
    <row r="497" spans="1:15" ht="14.25" customHeight="1">
      <c r="A497" s="338" t="s">
        <v>160</v>
      </c>
      <c r="B497" s="338"/>
      <c r="C497" s="338"/>
      <c r="D497" s="338"/>
      <c r="E497" s="338"/>
      <c r="F497" s="338"/>
      <c r="G497" s="338"/>
      <c r="H497" s="338"/>
      <c r="I497" s="180"/>
      <c r="J497" s="164"/>
      <c r="K497" s="180"/>
      <c r="L497" s="214"/>
      <c r="M497" s="179"/>
      <c r="N497" s="52"/>
      <c r="O497" s="52"/>
    </row>
    <row r="498" spans="1:15" ht="14.25" customHeight="1">
      <c r="A498" s="323" t="s">
        <v>79</v>
      </c>
      <c r="B498" s="323"/>
      <c r="C498" s="323"/>
      <c r="D498" s="323"/>
      <c r="E498" s="323"/>
      <c r="F498" s="323"/>
      <c r="G498" s="323"/>
      <c r="H498" s="323"/>
      <c r="I498" s="164"/>
      <c r="J498" s="164"/>
      <c r="K498" s="180"/>
      <c r="L498" s="215"/>
      <c r="M498" s="179"/>
      <c r="N498" s="52"/>
      <c r="O498" s="52"/>
    </row>
    <row r="499" spans="1:15" ht="14.25" customHeight="1">
      <c r="A499" s="338" t="s">
        <v>160</v>
      </c>
      <c r="B499" s="338"/>
      <c r="C499" s="338"/>
      <c r="D499" s="338"/>
      <c r="E499" s="338"/>
      <c r="F499" s="338"/>
      <c r="G499" s="338"/>
      <c r="H499" s="338"/>
      <c r="I499" s="180"/>
      <c r="J499" s="164"/>
      <c r="K499" s="180"/>
      <c r="L499" s="214"/>
      <c r="M499" s="179"/>
      <c r="N499" s="52"/>
      <c r="O499" s="52"/>
    </row>
    <row r="500" spans="1:15" ht="14.25" customHeight="1">
      <c r="A500" s="323" t="s">
        <v>80</v>
      </c>
      <c r="B500" s="323"/>
      <c r="C500" s="323"/>
      <c r="D500" s="323"/>
      <c r="E500" s="323"/>
      <c r="F500" s="323"/>
      <c r="G500" s="323"/>
      <c r="H500" s="323"/>
      <c r="I500" s="164"/>
      <c r="J500" s="164"/>
      <c r="K500" s="180"/>
      <c r="L500" s="215"/>
      <c r="M500" s="179"/>
      <c r="N500" s="52"/>
      <c r="O500" s="52"/>
    </row>
    <row r="501" spans="1:15" ht="14.25" customHeight="1">
      <c r="A501" s="338" t="s">
        <v>160</v>
      </c>
      <c r="B501" s="338"/>
      <c r="C501" s="338"/>
      <c r="D501" s="338"/>
      <c r="E501" s="338"/>
      <c r="F501" s="338"/>
      <c r="G501" s="338"/>
      <c r="H501" s="338"/>
      <c r="I501" s="180"/>
      <c r="J501" s="164"/>
      <c r="K501" s="180"/>
      <c r="L501" s="214"/>
      <c r="M501" s="179"/>
      <c r="N501" s="52"/>
      <c r="O501" s="52"/>
    </row>
    <row r="502" spans="1:15" ht="14.25" customHeight="1">
      <c r="A502" s="323" t="s">
        <v>222</v>
      </c>
      <c r="B502" s="323"/>
      <c r="C502" s="323"/>
      <c r="D502" s="323"/>
      <c r="E502" s="323" t="s">
        <v>222</v>
      </c>
      <c r="F502" s="323"/>
      <c r="G502" s="323"/>
      <c r="H502" s="323"/>
      <c r="I502" s="164"/>
      <c r="J502" s="164"/>
      <c r="K502" s="180"/>
      <c r="L502" s="215"/>
      <c r="M502" s="179"/>
      <c r="N502" s="52"/>
      <c r="O502" s="52"/>
    </row>
    <row r="503" spans="1:15" ht="14.25" customHeight="1">
      <c r="A503" s="338" t="s">
        <v>160</v>
      </c>
      <c r="B503" s="338"/>
      <c r="C503" s="338"/>
      <c r="D503" s="338"/>
      <c r="E503" s="338"/>
      <c r="F503" s="338"/>
      <c r="G503" s="338"/>
      <c r="H503" s="338"/>
      <c r="I503" s="180"/>
      <c r="J503" s="164"/>
      <c r="K503" s="180"/>
      <c r="L503" s="214"/>
      <c r="M503" s="179"/>
      <c r="N503" s="52"/>
      <c r="O503" s="52"/>
    </row>
    <row r="504" spans="1:15" ht="14.25" customHeight="1">
      <c r="A504" s="323" t="s">
        <v>81</v>
      </c>
      <c r="B504" s="323"/>
      <c r="C504" s="323"/>
      <c r="D504" s="323"/>
      <c r="E504" s="323"/>
      <c r="F504" s="323"/>
      <c r="G504" s="323"/>
      <c r="H504" s="323"/>
      <c r="I504" s="164"/>
      <c r="J504" s="164"/>
      <c r="K504" s="180"/>
      <c r="L504" s="215"/>
      <c r="M504" s="179"/>
      <c r="N504" s="52"/>
      <c r="O504" s="52"/>
    </row>
    <row r="505" spans="1:15" ht="12.75">
      <c r="A505" s="338" t="s">
        <v>160</v>
      </c>
      <c r="B505" s="338"/>
      <c r="C505" s="338"/>
      <c r="D505" s="338"/>
      <c r="E505" s="338"/>
      <c r="F505" s="338"/>
      <c r="G505" s="338"/>
      <c r="H505" s="338"/>
      <c r="I505" s="180"/>
      <c r="J505" s="164"/>
      <c r="K505" s="180"/>
      <c r="L505" s="214"/>
      <c r="M505" s="179"/>
      <c r="N505" s="52"/>
      <c r="O505" s="52"/>
    </row>
    <row r="506" spans="1:15" ht="14.25" customHeight="1">
      <c r="A506" s="323" t="s">
        <v>82</v>
      </c>
      <c r="B506" s="323"/>
      <c r="C506" s="323"/>
      <c r="D506" s="323"/>
      <c r="E506" s="323"/>
      <c r="F506" s="323"/>
      <c r="G506" s="323"/>
      <c r="H506" s="323"/>
      <c r="I506" s="164"/>
      <c r="J506" s="164"/>
      <c r="K506" s="180"/>
      <c r="L506" s="215"/>
      <c r="M506" s="210"/>
      <c r="N506" s="67"/>
      <c r="O506" s="67"/>
    </row>
    <row r="507" spans="1:15" ht="14.25" customHeight="1">
      <c r="A507" s="338" t="s">
        <v>160</v>
      </c>
      <c r="B507" s="338"/>
      <c r="C507" s="338"/>
      <c r="D507" s="338"/>
      <c r="E507" s="338"/>
      <c r="F507" s="338"/>
      <c r="G507" s="338"/>
      <c r="H507" s="338"/>
      <c r="I507" s="180"/>
      <c r="J507" s="164"/>
      <c r="K507" s="180"/>
      <c r="L507" s="214"/>
      <c r="M507" s="179"/>
      <c r="N507" s="52"/>
      <c r="O507" s="52"/>
    </row>
    <row r="508" spans="1:15" ht="14.25" customHeight="1">
      <c r="A508" s="323" t="s">
        <v>223</v>
      </c>
      <c r="B508" s="323"/>
      <c r="C508" s="323"/>
      <c r="D508" s="323"/>
      <c r="E508" s="323"/>
      <c r="F508" s="323"/>
      <c r="G508" s="323"/>
      <c r="H508" s="323"/>
      <c r="I508" s="164"/>
      <c r="J508" s="164"/>
      <c r="K508" s="180"/>
      <c r="L508" s="215"/>
      <c r="M508" s="210"/>
      <c r="N508" s="67"/>
      <c r="O508" s="67"/>
    </row>
    <row r="509" spans="1:15" ht="14.25" customHeight="1">
      <c r="A509" s="338" t="s">
        <v>160</v>
      </c>
      <c r="B509" s="338"/>
      <c r="C509" s="338"/>
      <c r="D509" s="338"/>
      <c r="E509" s="338"/>
      <c r="F509" s="338"/>
      <c r="G509" s="338"/>
      <c r="H509" s="338"/>
      <c r="I509" s="180"/>
      <c r="J509" s="164"/>
      <c r="K509" s="180"/>
      <c r="L509" s="214"/>
      <c r="M509" s="179"/>
      <c r="N509" s="52"/>
      <c r="O509" s="52"/>
    </row>
    <row r="510" spans="1:15" ht="14.25" customHeight="1">
      <c r="A510" s="323" t="s">
        <v>224</v>
      </c>
      <c r="B510" s="323"/>
      <c r="C510" s="323"/>
      <c r="D510" s="323"/>
      <c r="E510" s="323"/>
      <c r="F510" s="323"/>
      <c r="G510" s="323"/>
      <c r="H510" s="323"/>
      <c r="I510" s="164"/>
      <c r="J510" s="164"/>
      <c r="K510" s="180"/>
      <c r="L510" s="215"/>
      <c r="M510" s="210"/>
      <c r="N510" s="67"/>
      <c r="O510" s="67"/>
    </row>
    <row r="511" spans="1:15" ht="14.25" customHeight="1">
      <c r="A511" s="338" t="s">
        <v>160</v>
      </c>
      <c r="B511" s="338"/>
      <c r="C511" s="338"/>
      <c r="D511" s="338"/>
      <c r="E511" s="338"/>
      <c r="F511" s="338"/>
      <c r="G511" s="338"/>
      <c r="H511" s="338"/>
      <c r="I511" s="180"/>
      <c r="J511" s="164"/>
      <c r="K511" s="180"/>
      <c r="L511" s="214"/>
      <c r="M511" s="179"/>
      <c r="N511" s="52"/>
      <c r="O511" s="52"/>
    </row>
    <row r="512" spans="1:15" ht="14.25" customHeight="1">
      <c r="A512" s="323" t="s">
        <v>153</v>
      </c>
      <c r="B512" s="323"/>
      <c r="C512" s="323"/>
      <c r="D512" s="323"/>
      <c r="E512" s="323"/>
      <c r="F512" s="323"/>
      <c r="G512" s="323"/>
      <c r="H512" s="323"/>
      <c r="I512" s="164"/>
      <c r="J512" s="164"/>
      <c r="K512" s="180"/>
      <c r="L512" s="215"/>
      <c r="M512" s="179"/>
      <c r="N512" s="52"/>
      <c r="O512" s="52"/>
    </row>
    <row r="513" spans="1:15" ht="14.25" customHeight="1">
      <c r="A513" s="341" t="s">
        <v>160</v>
      </c>
      <c r="B513" s="342"/>
      <c r="C513" s="342"/>
      <c r="D513" s="342"/>
      <c r="E513" s="342"/>
      <c r="F513" s="342"/>
      <c r="G513" s="342"/>
      <c r="H513" s="343"/>
      <c r="I513" s="180"/>
      <c r="J513" s="164"/>
      <c r="K513" s="180"/>
      <c r="L513" s="214"/>
      <c r="M513" s="179"/>
      <c r="N513" s="52"/>
      <c r="O513" s="52"/>
    </row>
    <row r="514" spans="1:15" ht="27" customHeight="1">
      <c r="A514" s="340" t="s">
        <v>83</v>
      </c>
      <c r="B514" s="340"/>
      <c r="C514" s="340"/>
      <c r="D514" s="340"/>
      <c r="E514" s="340"/>
      <c r="F514" s="340"/>
      <c r="G514" s="340"/>
      <c r="H514" s="340"/>
      <c r="I514" s="176"/>
      <c r="J514" s="176"/>
      <c r="K514" s="213"/>
      <c r="L514" s="212"/>
      <c r="M514" s="179"/>
      <c r="N514" s="52"/>
      <c r="O514" s="52"/>
    </row>
    <row r="515" spans="1:15" ht="27" customHeight="1">
      <c r="A515" s="323" t="s">
        <v>84</v>
      </c>
      <c r="B515" s="323"/>
      <c r="C515" s="323"/>
      <c r="D515" s="323"/>
      <c r="E515" s="323"/>
      <c r="F515" s="323"/>
      <c r="G515" s="323"/>
      <c r="H515" s="323"/>
      <c r="I515" s="164"/>
      <c r="J515" s="164"/>
      <c r="K515" s="180"/>
      <c r="L515" s="215"/>
      <c r="M515" s="192"/>
      <c r="N515" s="216"/>
      <c r="O515" s="52"/>
    </row>
    <row r="516" spans="1:15" ht="26.25" customHeight="1">
      <c r="A516" s="311" t="s">
        <v>848</v>
      </c>
      <c r="B516" s="312"/>
      <c r="C516" s="312"/>
      <c r="D516" s="312"/>
      <c r="E516" s="312"/>
      <c r="F516" s="312"/>
      <c r="G516" s="312"/>
      <c r="H516" s="313"/>
      <c r="I516" s="168">
        <v>2018</v>
      </c>
      <c r="J516" s="168">
        <v>0.4</v>
      </c>
      <c r="K516" s="217"/>
      <c r="L516" s="218">
        <v>18.5</v>
      </c>
      <c r="M516" s="171"/>
      <c r="N516" s="216"/>
      <c r="O516" s="52"/>
    </row>
    <row r="517" spans="1:15" ht="14.25" customHeight="1">
      <c r="A517" s="323" t="s">
        <v>86</v>
      </c>
      <c r="B517" s="323"/>
      <c r="C517" s="323"/>
      <c r="D517" s="323"/>
      <c r="E517" s="323"/>
      <c r="F517" s="323"/>
      <c r="G517" s="323"/>
      <c r="H517" s="323"/>
      <c r="I517" s="164"/>
      <c r="J517" s="164"/>
      <c r="K517" s="180"/>
      <c r="L517" s="215"/>
      <c r="M517" s="179"/>
      <c r="N517" s="52"/>
      <c r="O517" s="52"/>
    </row>
    <row r="518" spans="1:15" ht="12.75">
      <c r="A518" s="338" t="s">
        <v>160</v>
      </c>
      <c r="B518" s="338"/>
      <c r="C518" s="338"/>
      <c r="D518" s="338"/>
      <c r="E518" s="338"/>
      <c r="F518" s="338"/>
      <c r="G518" s="338"/>
      <c r="H518" s="338"/>
      <c r="I518" s="180"/>
      <c r="J518" s="164"/>
      <c r="K518" s="180"/>
      <c r="L518" s="214"/>
      <c r="M518" s="210"/>
      <c r="N518" s="67"/>
      <c r="O518" s="67"/>
    </row>
    <row r="519" spans="1:15" ht="14.25" customHeight="1">
      <c r="A519" s="323" t="s">
        <v>87</v>
      </c>
      <c r="B519" s="323"/>
      <c r="C519" s="323"/>
      <c r="D519" s="323"/>
      <c r="E519" s="323"/>
      <c r="F519" s="323"/>
      <c r="G519" s="323"/>
      <c r="H519" s="323"/>
      <c r="I519" s="164"/>
      <c r="J519" s="164"/>
      <c r="K519" s="180"/>
      <c r="L519" s="215"/>
      <c r="M519" s="192"/>
      <c r="N519" s="216"/>
      <c r="O519" s="52"/>
    </row>
    <row r="520" spans="1:15" ht="26.25" customHeight="1">
      <c r="A520" s="323" t="s">
        <v>158</v>
      </c>
      <c r="B520" s="323"/>
      <c r="C520" s="323"/>
      <c r="D520" s="323"/>
      <c r="E520" s="323"/>
      <c r="F520" s="323"/>
      <c r="G520" s="323"/>
      <c r="H520" s="323"/>
      <c r="I520" s="164"/>
      <c r="J520" s="164"/>
      <c r="K520" s="180"/>
      <c r="L520" s="215"/>
      <c r="M520" s="192"/>
      <c r="N520" s="216"/>
      <c r="O520" s="52"/>
    </row>
    <row r="521" spans="1:15" ht="28.5" customHeight="1">
      <c r="A521" s="311" t="s">
        <v>761</v>
      </c>
      <c r="B521" s="312"/>
      <c r="C521" s="312"/>
      <c r="D521" s="312"/>
      <c r="E521" s="312"/>
      <c r="F521" s="312"/>
      <c r="G521" s="312"/>
      <c r="H521" s="313"/>
      <c r="I521" s="168">
        <v>2018</v>
      </c>
      <c r="J521" s="168">
        <v>0.4</v>
      </c>
      <c r="K521" s="217"/>
      <c r="L521" s="218">
        <v>93</v>
      </c>
      <c r="M521" s="171"/>
      <c r="N521" s="52"/>
      <c r="O521" s="52"/>
    </row>
    <row r="522" spans="1:15" ht="25.5" customHeight="1">
      <c r="A522" s="323" t="s">
        <v>88</v>
      </c>
      <c r="B522" s="323"/>
      <c r="C522" s="323"/>
      <c r="D522" s="323"/>
      <c r="E522" s="323"/>
      <c r="F522" s="323"/>
      <c r="G522" s="323"/>
      <c r="H522" s="323"/>
      <c r="I522" s="164"/>
      <c r="J522" s="164"/>
      <c r="K522" s="180"/>
      <c r="L522" s="219"/>
      <c r="M522" s="192"/>
      <c r="N522" s="216"/>
      <c r="O522" s="66"/>
    </row>
    <row r="523" spans="1:15" ht="21.75" customHeight="1">
      <c r="A523" s="311" t="s">
        <v>845</v>
      </c>
      <c r="B523" s="312"/>
      <c r="C523" s="312"/>
      <c r="D523" s="312"/>
      <c r="E523" s="312"/>
      <c r="F523" s="312"/>
      <c r="G523" s="312"/>
      <c r="H523" s="313"/>
      <c r="I523" s="168">
        <v>2018</v>
      </c>
      <c r="J523" s="168">
        <v>0.4</v>
      </c>
      <c r="K523" s="217"/>
      <c r="L523" s="220">
        <v>149</v>
      </c>
      <c r="M523" s="171"/>
      <c r="N523" s="52"/>
      <c r="O523" s="52"/>
    </row>
    <row r="524" spans="1:15" ht="14.25" customHeight="1">
      <c r="A524" s="311" t="s">
        <v>772</v>
      </c>
      <c r="B524" s="312"/>
      <c r="C524" s="312"/>
      <c r="D524" s="312"/>
      <c r="E524" s="312"/>
      <c r="F524" s="312"/>
      <c r="G524" s="312"/>
      <c r="H524" s="313"/>
      <c r="I524" s="168">
        <v>2018</v>
      </c>
      <c r="J524" s="168">
        <v>0.4</v>
      </c>
      <c r="K524" s="217"/>
      <c r="L524" s="220">
        <v>149</v>
      </c>
      <c r="M524" s="171"/>
      <c r="N524" s="52"/>
      <c r="O524" s="52"/>
    </row>
    <row r="525" spans="1:15" ht="25.5" customHeight="1">
      <c r="A525" s="311" t="s">
        <v>773</v>
      </c>
      <c r="B525" s="312"/>
      <c r="C525" s="312"/>
      <c r="D525" s="312"/>
      <c r="E525" s="312"/>
      <c r="F525" s="312"/>
      <c r="G525" s="312"/>
      <c r="H525" s="313"/>
      <c r="I525" s="168">
        <v>2018</v>
      </c>
      <c r="J525" s="168">
        <v>0.4</v>
      </c>
      <c r="K525" s="217"/>
      <c r="L525" s="220">
        <v>149</v>
      </c>
      <c r="M525" s="171"/>
      <c r="N525" s="52"/>
      <c r="O525" s="52"/>
    </row>
    <row r="526" spans="1:15" ht="36" customHeight="1">
      <c r="A526" s="311" t="s">
        <v>847</v>
      </c>
      <c r="B526" s="312"/>
      <c r="C526" s="312"/>
      <c r="D526" s="312"/>
      <c r="E526" s="312"/>
      <c r="F526" s="312"/>
      <c r="G526" s="312"/>
      <c r="H526" s="313"/>
      <c r="I526" s="168">
        <v>2018</v>
      </c>
      <c r="J526" s="168">
        <v>0.4</v>
      </c>
      <c r="K526" s="217"/>
      <c r="L526" s="220">
        <v>130</v>
      </c>
      <c r="M526" s="171"/>
      <c r="N526" s="52"/>
      <c r="O526" s="52"/>
    </row>
    <row r="527" spans="1:15" ht="24" customHeight="1">
      <c r="A527" s="311" t="s">
        <v>787</v>
      </c>
      <c r="B527" s="312"/>
      <c r="C527" s="312"/>
      <c r="D527" s="312"/>
      <c r="E527" s="312"/>
      <c r="F527" s="312"/>
      <c r="G527" s="312"/>
      <c r="H527" s="313"/>
      <c r="I527" s="168">
        <v>2018</v>
      </c>
      <c r="J527" s="168">
        <v>0.4</v>
      </c>
      <c r="K527" s="217"/>
      <c r="L527" s="220">
        <v>149</v>
      </c>
      <c r="M527" s="171"/>
      <c r="N527" s="52"/>
      <c r="O527" s="52"/>
    </row>
    <row r="528" spans="1:15" ht="23.25" customHeight="1">
      <c r="A528" s="311" t="s">
        <v>690</v>
      </c>
      <c r="B528" s="312"/>
      <c r="C528" s="312"/>
      <c r="D528" s="312"/>
      <c r="E528" s="312"/>
      <c r="F528" s="312"/>
      <c r="G528" s="312"/>
      <c r="H528" s="313"/>
      <c r="I528" s="168">
        <v>2018</v>
      </c>
      <c r="J528" s="168">
        <v>0.4</v>
      </c>
      <c r="K528" s="217"/>
      <c r="L528" s="220">
        <v>149</v>
      </c>
      <c r="M528" s="171"/>
      <c r="N528" s="52"/>
      <c r="O528" s="52"/>
    </row>
    <row r="529" spans="1:15" ht="27.75" customHeight="1">
      <c r="A529" s="323" t="s">
        <v>89</v>
      </c>
      <c r="B529" s="323"/>
      <c r="C529" s="323"/>
      <c r="D529" s="323"/>
      <c r="E529" s="323"/>
      <c r="F529" s="323"/>
      <c r="G529" s="323"/>
      <c r="H529" s="323"/>
      <c r="I529" s="164"/>
      <c r="J529" s="164"/>
      <c r="K529" s="180"/>
      <c r="L529" s="219"/>
      <c r="M529" s="192"/>
      <c r="N529" s="216"/>
      <c r="O529" s="66"/>
    </row>
    <row r="530" spans="1:15" ht="30" customHeight="1">
      <c r="A530" s="323" t="s">
        <v>225</v>
      </c>
      <c r="B530" s="323"/>
      <c r="C530" s="323"/>
      <c r="D530" s="323"/>
      <c r="E530" s="323"/>
      <c r="F530" s="323"/>
      <c r="G530" s="323"/>
      <c r="H530" s="323"/>
      <c r="I530" s="164"/>
      <c r="J530" s="164"/>
      <c r="K530" s="180"/>
      <c r="L530" s="219"/>
      <c r="M530" s="180"/>
      <c r="N530" s="66"/>
      <c r="O530" s="66"/>
    </row>
    <row r="531" spans="1:15" ht="12.75">
      <c r="A531" s="338" t="s">
        <v>160</v>
      </c>
      <c r="B531" s="338"/>
      <c r="C531" s="338"/>
      <c r="D531" s="338"/>
      <c r="E531" s="338"/>
      <c r="F531" s="338"/>
      <c r="G531" s="338"/>
      <c r="H531" s="338"/>
      <c r="I531" s="180"/>
      <c r="J531" s="164"/>
      <c r="K531" s="180"/>
      <c r="L531" s="214"/>
      <c r="M531" s="179"/>
      <c r="N531" s="52"/>
      <c r="O531" s="52"/>
    </row>
    <row r="532" spans="1:15" ht="26.25" customHeight="1">
      <c r="A532" s="323" t="s">
        <v>90</v>
      </c>
      <c r="B532" s="323"/>
      <c r="C532" s="323"/>
      <c r="D532" s="323"/>
      <c r="E532" s="323"/>
      <c r="F532" s="323"/>
      <c r="G532" s="323"/>
      <c r="H532" s="323"/>
      <c r="I532" s="164"/>
      <c r="J532" s="164"/>
      <c r="K532" s="180"/>
      <c r="L532" s="219"/>
      <c r="M532" s="192"/>
      <c r="N532" s="66"/>
      <c r="O532" s="66"/>
    </row>
    <row r="533" spans="1:15" ht="27" customHeight="1">
      <c r="A533" s="311" t="s">
        <v>846</v>
      </c>
      <c r="B533" s="312"/>
      <c r="C533" s="312"/>
      <c r="D533" s="312"/>
      <c r="E533" s="312"/>
      <c r="F533" s="312"/>
      <c r="G533" s="312"/>
      <c r="H533" s="313"/>
      <c r="I533" s="168">
        <v>2018</v>
      </c>
      <c r="J533" s="168">
        <v>0.4</v>
      </c>
      <c r="K533" s="217"/>
      <c r="L533" s="220">
        <v>250</v>
      </c>
      <c r="M533" s="171"/>
      <c r="N533" s="66"/>
      <c r="O533" s="66"/>
    </row>
    <row r="534" spans="1:15" ht="27.75" customHeight="1">
      <c r="A534" s="338" t="s">
        <v>849</v>
      </c>
      <c r="B534" s="338"/>
      <c r="C534" s="338"/>
      <c r="D534" s="338"/>
      <c r="E534" s="338"/>
      <c r="F534" s="338"/>
      <c r="G534" s="338"/>
      <c r="H534" s="338"/>
      <c r="I534" s="168">
        <v>2018</v>
      </c>
      <c r="J534" s="168">
        <v>0.4</v>
      </c>
      <c r="K534" s="180"/>
      <c r="L534" s="220">
        <v>120</v>
      </c>
      <c r="M534" s="171"/>
      <c r="N534" s="52"/>
      <c r="O534" s="52"/>
    </row>
    <row r="535" spans="1:15" ht="12.75">
      <c r="A535" s="323" t="s">
        <v>226</v>
      </c>
      <c r="B535" s="323"/>
      <c r="C535" s="323"/>
      <c r="D535" s="323"/>
      <c r="E535" s="323" t="s">
        <v>226</v>
      </c>
      <c r="F535" s="323"/>
      <c r="G535" s="323"/>
      <c r="H535" s="323"/>
      <c r="I535" s="164"/>
      <c r="J535" s="164"/>
      <c r="K535" s="180"/>
      <c r="L535" s="219"/>
      <c r="M535" s="180"/>
      <c r="N535" s="66"/>
      <c r="O535" s="66"/>
    </row>
    <row r="536" spans="1:15" ht="14.25" customHeight="1">
      <c r="A536" s="338" t="s">
        <v>160</v>
      </c>
      <c r="B536" s="338"/>
      <c r="C536" s="338"/>
      <c r="D536" s="338"/>
      <c r="E536" s="338"/>
      <c r="F536" s="338"/>
      <c r="G536" s="338"/>
      <c r="H536" s="338"/>
      <c r="I536" s="180"/>
      <c r="J536" s="164"/>
      <c r="K536" s="180"/>
      <c r="L536" s="214"/>
      <c r="M536" s="179"/>
      <c r="N536" s="52"/>
      <c r="O536" s="52"/>
    </row>
    <row r="537" spans="1:15" ht="12.75">
      <c r="A537" s="323" t="s">
        <v>85</v>
      </c>
      <c r="B537" s="323"/>
      <c r="C537" s="323"/>
      <c r="D537" s="323"/>
      <c r="E537" s="323"/>
      <c r="F537" s="323"/>
      <c r="G537" s="323"/>
      <c r="H537" s="323"/>
      <c r="I537" s="164"/>
      <c r="J537" s="164"/>
      <c r="K537" s="180"/>
      <c r="L537" s="215"/>
      <c r="M537" s="179"/>
      <c r="N537" s="52"/>
      <c r="O537" s="52"/>
    </row>
    <row r="538" spans="1:15" ht="14.25" customHeight="1">
      <c r="A538" s="338" t="s">
        <v>160</v>
      </c>
      <c r="B538" s="338"/>
      <c r="C538" s="338"/>
      <c r="D538" s="338"/>
      <c r="E538" s="338"/>
      <c r="F538" s="338"/>
      <c r="G538" s="338"/>
      <c r="H538" s="338"/>
      <c r="I538" s="164"/>
      <c r="J538" s="164"/>
      <c r="K538" s="180"/>
      <c r="L538" s="214"/>
      <c r="M538" s="179"/>
      <c r="N538" s="52"/>
      <c r="O538" s="52"/>
    </row>
    <row r="539" spans="1:15" ht="12.75">
      <c r="A539" s="323" t="s">
        <v>227</v>
      </c>
      <c r="B539" s="323"/>
      <c r="C539" s="323"/>
      <c r="D539" s="323"/>
      <c r="E539" s="323"/>
      <c r="F539" s="323"/>
      <c r="G539" s="323"/>
      <c r="H539" s="323"/>
      <c r="I539" s="164"/>
      <c r="J539" s="164"/>
      <c r="K539" s="180"/>
      <c r="L539" s="215"/>
      <c r="M539" s="179"/>
      <c r="N539" s="52"/>
      <c r="O539" s="52"/>
    </row>
    <row r="540" spans="1:15" ht="14.25" customHeight="1">
      <c r="A540" s="338" t="s">
        <v>160</v>
      </c>
      <c r="B540" s="338"/>
      <c r="C540" s="338"/>
      <c r="D540" s="338"/>
      <c r="E540" s="338"/>
      <c r="F540" s="338"/>
      <c r="G540" s="338"/>
      <c r="H540" s="338"/>
      <c r="I540" s="164"/>
      <c r="J540" s="164"/>
      <c r="K540" s="180"/>
      <c r="L540" s="214"/>
      <c r="M540" s="179"/>
      <c r="N540" s="52"/>
      <c r="O540" s="52"/>
    </row>
    <row r="541" spans="1:15" ht="12.75">
      <c r="A541" s="339" t="s">
        <v>154</v>
      </c>
      <c r="B541" s="339"/>
      <c r="C541" s="339"/>
      <c r="D541" s="339"/>
      <c r="E541" s="339"/>
      <c r="F541" s="339"/>
      <c r="G541" s="339"/>
      <c r="H541" s="339"/>
      <c r="I541" s="176"/>
      <c r="J541" s="176"/>
      <c r="K541" s="213"/>
      <c r="L541" s="212"/>
      <c r="M541" s="179"/>
      <c r="N541" s="52"/>
      <c r="O541" s="52"/>
    </row>
    <row r="542" spans="1:15" ht="14.25" customHeight="1">
      <c r="A542" s="323" t="s">
        <v>128</v>
      </c>
      <c r="B542" s="323"/>
      <c r="C542" s="323"/>
      <c r="D542" s="323"/>
      <c r="E542" s="323"/>
      <c r="F542" s="323"/>
      <c r="G542" s="323"/>
      <c r="H542" s="323"/>
      <c r="I542" s="164"/>
      <c r="J542" s="164"/>
      <c r="K542" s="180"/>
      <c r="L542" s="215"/>
      <c r="M542" s="179"/>
      <c r="N542" s="52"/>
      <c r="O542" s="52"/>
    </row>
    <row r="543" spans="1:15" ht="12.75">
      <c r="A543" s="338" t="s">
        <v>160</v>
      </c>
      <c r="B543" s="338"/>
      <c r="C543" s="338"/>
      <c r="D543" s="338"/>
      <c r="E543" s="338"/>
      <c r="F543" s="338"/>
      <c r="G543" s="338"/>
      <c r="H543" s="338"/>
      <c r="I543" s="180"/>
      <c r="J543" s="164"/>
      <c r="K543" s="180"/>
      <c r="L543" s="214"/>
      <c r="M543" s="179"/>
      <c r="N543" s="52"/>
      <c r="O543" s="52"/>
    </row>
    <row r="544" spans="1:15" ht="14.25" customHeight="1">
      <c r="A544" s="323" t="s">
        <v>228</v>
      </c>
      <c r="B544" s="323"/>
      <c r="C544" s="323"/>
      <c r="D544" s="323"/>
      <c r="E544" s="323"/>
      <c r="F544" s="323"/>
      <c r="G544" s="323"/>
      <c r="H544" s="323"/>
      <c r="I544" s="164"/>
      <c r="J544" s="164"/>
      <c r="K544" s="180"/>
      <c r="L544" s="215"/>
      <c r="M544" s="179"/>
      <c r="N544" s="52"/>
      <c r="O544" s="52"/>
    </row>
    <row r="545" spans="1:15" ht="14.25" customHeight="1">
      <c r="A545" s="338" t="s">
        <v>160</v>
      </c>
      <c r="B545" s="338"/>
      <c r="C545" s="338"/>
      <c r="D545" s="338"/>
      <c r="E545" s="338"/>
      <c r="F545" s="338"/>
      <c r="G545" s="338"/>
      <c r="H545" s="338"/>
      <c r="I545" s="180"/>
      <c r="J545" s="164"/>
      <c r="K545" s="180"/>
      <c r="L545" s="214"/>
      <c r="M545" s="179"/>
      <c r="N545" s="52"/>
      <c r="O545" s="52"/>
    </row>
    <row r="546" spans="1:15" ht="14.25" customHeight="1">
      <c r="A546" s="323" t="s">
        <v>105</v>
      </c>
      <c r="B546" s="323"/>
      <c r="C546" s="323"/>
      <c r="D546" s="323"/>
      <c r="E546" s="323"/>
      <c r="F546" s="323"/>
      <c r="G546" s="323"/>
      <c r="H546" s="323"/>
      <c r="I546" s="164"/>
      <c r="J546" s="164"/>
      <c r="K546" s="180"/>
      <c r="L546" s="215"/>
      <c r="M546" s="179"/>
      <c r="N546" s="52"/>
      <c r="O546" s="52"/>
    </row>
    <row r="547" spans="1:15" ht="14.25" customHeight="1">
      <c r="A547" s="338" t="s">
        <v>160</v>
      </c>
      <c r="B547" s="338"/>
      <c r="C547" s="338"/>
      <c r="D547" s="338"/>
      <c r="E547" s="338"/>
      <c r="F547" s="338"/>
      <c r="G547" s="338"/>
      <c r="H547" s="338"/>
      <c r="I547" s="164"/>
      <c r="J547" s="164"/>
      <c r="K547" s="180"/>
      <c r="L547" s="214"/>
      <c r="M547" s="179"/>
      <c r="N547" s="52"/>
      <c r="O547" s="52"/>
    </row>
    <row r="548" spans="1:15" ht="12" customHeight="1">
      <c r="A548" s="323" t="s">
        <v>127</v>
      </c>
      <c r="B548" s="323"/>
      <c r="C548" s="323"/>
      <c r="D548" s="323"/>
      <c r="E548" s="323"/>
      <c r="F548" s="323"/>
      <c r="G548" s="323"/>
      <c r="H548" s="323"/>
      <c r="I548" s="164"/>
      <c r="J548" s="164"/>
      <c r="K548" s="180"/>
      <c r="L548" s="215"/>
      <c r="M548" s="179"/>
      <c r="N548" s="52"/>
      <c r="O548" s="52"/>
    </row>
    <row r="549" spans="1:15" ht="12.75">
      <c r="A549" s="338" t="s">
        <v>160</v>
      </c>
      <c r="B549" s="338"/>
      <c r="C549" s="338"/>
      <c r="D549" s="338"/>
      <c r="E549" s="338"/>
      <c r="F549" s="338"/>
      <c r="G549" s="338"/>
      <c r="H549" s="338"/>
      <c r="I549" s="180"/>
      <c r="J549" s="164"/>
      <c r="K549" s="180"/>
      <c r="L549" s="219"/>
      <c r="M549" s="179"/>
      <c r="N549" s="52"/>
      <c r="O549" s="52"/>
    </row>
    <row r="550" spans="1:15" ht="12.75">
      <c r="A550" s="339" t="s">
        <v>155</v>
      </c>
      <c r="B550" s="339"/>
      <c r="C550" s="339"/>
      <c r="D550" s="339"/>
      <c r="E550" s="339"/>
      <c r="F550" s="339"/>
      <c r="G550" s="339"/>
      <c r="H550" s="339"/>
      <c r="I550" s="176"/>
      <c r="J550" s="176"/>
      <c r="K550" s="213"/>
      <c r="L550" s="212"/>
      <c r="M550" s="179"/>
      <c r="N550" s="52"/>
      <c r="O550" s="52"/>
    </row>
    <row r="551" spans="1:15" ht="12.75">
      <c r="A551" s="323" t="s">
        <v>229</v>
      </c>
      <c r="B551" s="323"/>
      <c r="C551" s="323"/>
      <c r="D551" s="323"/>
      <c r="E551" s="323"/>
      <c r="F551" s="323"/>
      <c r="G551" s="323"/>
      <c r="H551" s="323"/>
      <c r="I551" s="164"/>
      <c r="J551" s="164"/>
      <c r="K551" s="180"/>
      <c r="L551" s="215"/>
      <c r="M551" s="179"/>
      <c r="N551" s="52"/>
      <c r="O551" s="52"/>
    </row>
    <row r="552" spans="1:15" ht="12.75">
      <c r="A552" s="338" t="s">
        <v>160</v>
      </c>
      <c r="B552" s="338"/>
      <c r="C552" s="338"/>
      <c r="D552" s="338"/>
      <c r="E552" s="338"/>
      <c r="F552" s="338"/>
      <c r="G552" s="338"/>
      <c r="H552" s="338"/>
      <c r="I552" s="164"/>
      <c r="J552" s="164"/>
      <c r="K552" s="180"/>
      <c r="L552" s="214"/>
      <c r="M552" s="179"/>
      <c r="N552" s="52"/>
      <c r="O552" s="52"/>
    </row>
    <row r="553" spans="1:15" ht="12.75">
      <c r="A553" s="323" t="s">
        <v>104</v>
      </c>
      <c r="B553" s="323"/>
      <c r="C553" s="323"/>
      <c r="D553" s="323"/>
      <c r="E553" s="323"/>
      <c r="F553" s="323"/>
      <c r="G553" s="323"/>
      <c r="H553" s="323"/>
      <c r="I553" s="164"/>
      <c r="J553" s="164"/>
      <c r="K553" s="180"/>
      <c r="L553" s="215"/>
      <c r="M553" s="179"/>
      <c r="N553" s="52"/>
      <c r="O553" s="52"/>
    </row>
    <row r="554" spans="1:15" ht="12.75">
      <c r="A554" s="338" t="s">
        <v>160</v>
      </c>
      <c r="B554" s="338"/>
      <c r="C554" s="338"/>
      <c r="D554" s="338"/>
      <c r="E554" s="338"/>
      <c r="F554" s="338"/>
      <c r="G554" s="338"/>
      <c r="H554" s="338"/>
      <c r="I554" s="164"/>
      <c r="J554" s="164"/>
      <c r="K554" s="180"/>
      <c r="L554" s="214"/>
      <c r="M554" s="179"/>
      <c r="N554" s="52"/>
      <c r="O554" s="52"/>
    </row>
    <row r="555" spans="1:15" ht="12.75">
      <c r="A555" s="323" t="s">
        <v>91</v>
      </c>
      <c r="B555" s="323"/>
      <c r="C555" s="323"/>
      <c r="D555" s="323"/>
      <c r="E555" s="323"/>
      <c r="F555" s="323"/>
      <c r="G555" s="323"/>
      <c r="H555" s="323"/>
      <c r="I555" s="164"/>
      <c r="J555" s="164"/>
      <c r="K555" s="180"/>
      <c r="L555" s="215"/>
      <c r="M555" s="179"/>
      <c r="N555" s="52"/>
      <c r="O555" s="52"/>
    </row>
    <row r="556" spans="1:15" ht="12.75">
      <c r="A556" s="338" t="s">
        <v>160</v>
      </c>
      <c r="B556" s="338"/>
      <c r="C556" s="338"/>
      <c r="D556" s="338"/>
      <c r="E556" s="338"/>
      <c r="F556" s="338"/>
      <c r="G556" s="338"/>
      <c r="H556" s="338"/>
      <c r="I556" s="180"/>
      <c r="J556" s="164"/>
      <c r="K556" s="180"/>
      <c r="L556" s="214"/>
      <c r="M556" s="179"/>
      <c r="N556" s="52"/>
      <c r="O556" s="52"/>
    </row>
    <row r="557" spans="1:15" ht="12.75">
      <c r="A557" s="323" t="s">
        <v>103</v>
      </c>
      <c r="B557" s="323"/>
      <c r="C557" s="323"/>
      <c r="D557" s="323"/>
      <c r="E557" s="323"/>
      <c r="F557" s="323"/>
      <c r="G557" s="323"/>
      <c r="H557" s="323"/>
      <c r="I557" s="164"/>
      <c r="J557" s="164"/>
      <c r="K557" s="180"/>
      <c r="L557" s="215"/>
      <c r="M557" s="179"/>
      <c r="N557" s="52"/>
      <c r="O557" s="52"/>
    </row>
    <row r="558" spans="1:15" ht="12.75">
      <c r="A558" s="338" t="s">
        <v>160</v>
      </c>
      <c r="B558" s="338"/>
      <c r="C558" s="338"/>
      <c r="D558" s="338"/>
      <c r="E558" s="338"/>
      <c r="F558" s="338"/>
      <c r="G558" s="338"/>
      <c r="H558" s="338"/>
      <c r="I558" s="180"/>
      <c r="J558" s="164"/>
      <c r="K558" s="180"/>
      <c r="L558" s="214"/>
      <c r="M558" s="179"/>
      <c r="N558" s="52"/>
      <c r="O558" s="52"/>
    </row>
    <row r="559" spans="1:15" ht="12.75">
      <c r="A559" s="323" t="s">
        <v>126</v>
      </c>
      <c r="B559" s="323"/>
      <c r="C559" s="323"/>
      <c r="D559" s="323"/>
      <c r="E559" s="323"/>
      <c r="F559" s="323"/>
      <c r="G559" s="323"/>
      <c r="H559" s="323"/>
      <c r="I559" s="164"/>
      <c r="J559" s="164"/>
      <c r="K559" s="180"/>
      <c r="L559" s="215"/>
      <c r="M559" s="179"/>
      <c r="N559" s="52"/>
      <c r="O559" s="52"/>
    </row>
    <row r="560" spans="1:15" ht="12.75">
      <c r="A560" s="338" t="s">
        <v>160</v>
      </c>
      <c r="B560" s="338"/>
      <c r="C560" s="338"/>
      <c r="D560" s="338"/>
      <c r="E560" s="338"/>
      <c r="F560" s="338"/>
      <c r="G560" s="338"/>
      <c r="H560" s="338"/>
      <c r="I560" s="164"/>
      <c r="J560" s="164"/>
      <c r="K560" s="180"/>
      <c r="L560" s="219"/>
      <c r="M560" s="179"/>
      <c r="N560" s="52"/>
      <c r="O560" s="52"/>
    </row>
    <row r="561" spans="1:15" ht="12.75">
      <c r="A561" s="323" t="s">
        <v>125</v>
      </c>
      <c r="B561" s="323"/>
      <c r="C561" s="323"/>
      <c r="D561" s="323"/>
      <c r="E561" s="323"/>
      <c r="F561" s="323"/>
      <c r="G561" s="323"/>
      <c r="H561" s="323"/>
      <c r="I561" s="164"/>
      <c r="J561" s="164"/>
      <c r="K561" s="180"/>
      <c r="L561" s="215"/>
      <c r="M561" s="179"/>
      <c r="N561" s="52"/>
      <c r="O561" s="52"/>
    </row>
    <row r="562" spans="1:15" ht="12.75">
      <c r="A562" s="338" t="s">
        <v>160</v>
      </c>
      <c r="B562" s="338"/>
      <c r="C562" s="338"/>
      <c r="D562" s="338"/>
      <c r="E562" s="338"/>
      <c r="F562" s="338"/>
      <c r="G562" s="338"/>
      <c r="H562" s="338"/>
      <c r="I562" s="180"/>
      <c r="J562" s="164"/>
      <c r="K562" s="180"/>
      <c r="L562" s="219"/>
      <c r="M562" s="179"/>
      <c r="N562" s="52"/>
      <c r="O562" s="52"/>
    </row>
    <row r="563" spans="1:15" ht="12.75">
      <c r="A563" s="344" t="s">
        <v>92</v>
      </c>
      <c r="B563" s="344"/>
      <c r="C563" s="344"/>
      <c r="D563" s="344"/>
      <c r="E563" s="344"/>
      <c r="F563" s="344"/>
      <c r="G563" s="344"/>
      <c r="H563" s="344"/>
      <c r="I563" s="176"/>
      <c r="J563" s="176"/>
      <c r="K563" s="213"/>
      <c r="L563" s="212"/>
      <c r="M563" s="179"/>
      <c r="N563" s="52"/>
      <c r="O563" s="52"/>
    </row>
    <row r="564" spans="1:15" ht="12.75">
      <c r="A564" s="323" t="s">
        <v>93</v>
      </c>
      <c r="B564" s="323"/>
      <c r="C564" s="323"/>
      <c r="D564" s="323"/>
      <c r="E564" s="323"/>
      <c r="F564" s="323"/>
      <c r="G564" s="323"/>
      <c r="H564" s="323"/>
      <c r="I564" s="164"/>
      <c r="J564" s="164"/>
      <c r="K564" s="180"/>
      <c r="L564" s="215"/>
      <c r="M564" s="179"/>
      <c r="N564" s="52"/>
      <c r="O564" s="52"/>
    </row>
    <row r="565" spans="1:15" ht="12.75">
      <c r="A565" s="338" t="s">
        <v>160</v>
      </c>
      <c r="B565" s="338"/>
      <c r="C565" s="338"/>
      <c r="D565" s="338"/>
      <c r="E565" s="338"/>
      <c r="F565" s="338"/>
      <c r="G565" s="338"/>
      <c r="H565" s="338"/>
      <c r="I565" s="180"/>
      <c r="J565" s="164"/>
      <c r="K565" s="180"/>
      <c r="L565" s="214"/>
      <c r="M565" s="179"/>
      <c r="N565" s="52"/>
      <c r="O565" s="52"/>
    </row>
    <row r="566" spans="1:15" ht="12.75">
      <c r="A566" s="323" t="s">
        <v>94</v>
      </c>
      <c r="B566" s="323"/>
      <c r="C566" s="323"/>
      <c r="D566" s="323"/>
      <c r="E566" s="323"/>
      <c r="F566" s="323"/>
      <c r="G566" s="323"/>
      <c r="H566" s="323"/>
      <c r="I566" s="164"/>
      <c r="J566" s="164"/>
      <c r="K566" s="180"/>
      <c r="L566" s="215"/>
      <c r="M566" s="179"/>
      <c r="N566" s="52"/>
      <c r="O566" s="52"/>
    </row>
    <row r="567" spans="1:15" ht="12.75">
      <c r="A567" s="338" t="s">
        <v>160</v>
      </c>
      <c r="B567" s="338"/>
      <c r="C567" s="338"/>
      <c r="D567" s="338"/>
      <c r="E567" s="338"/>
      <c r="F567" s="338"/>
      <c r="G567" s="338"/>
      <c r="H567" s="338"/>
      <c r="I567" s="180"/>
      <c r="J567" s="164"/>
      <c r="K567" s="180"/>
      <c r="L567" s="214"/>
      <c r="M567" s="179"/>
      <c r="N567" s="52"/>
      <c r="O567" s="52"/>
    </row>
    <row r="568" spans="1:15" ht="12.75">
      <c r="A568" s="323" t="s">
        <v>95</v>
      </c>
      <c r="B568" s="323"/>
      <c r="C568" s="323"/>
      <c r="D568" s="323"/>
      <c r="E568" s="323"/>
      <c r="F568" s="323"/>
      <c r="G568" s="323"/>
      <c r="H568" s="323"/>
      <c r="I568" s="164"/>
      <c r="J568" s="164"/>
      <c r="K568" s="180"/>
      <c r="L568" s="215"/>
      <c r="M568" s="179"/>
      <c r="N568" s="52"/>
      <c r="O568" s="52"/>
    </row>
    <row r="569" spans="1:15" ht="12.75">
      <c r="A569" s="338" t="s">
        <v>160</v>
      </c>
      <c r="B569" s="338"/>
      <c r="C569" s="338"/>
      <c r="D569" s="338"/>
      <c r="E569" s="338"/>
      <c r="F569" s="338"/>
      <c r="G569" s="338"/>
      <c r="H569" s="338"/>
      <c r="I569" s="180"/>
      <c r="J569" s="164"/>
      <c r="K569" s="180"/>
      <c r="L569" s="214"/>
      <c r="M569" s="179"/>
      <c r="N569" s="52"/>
      <c r="O569" s="52"/>
    </row>
    <row r="570" spans="1:15" ht="12.75">
      <c r="A570" s="323" t="s">
        <v>96</v>
      </c>
      <c r="B570" s="323"/>
      <c r="C570" s="323"/>
      <c r="D570" s="323"/>
      <c r="E570" s="323"/>
      <c r="F570" s="323"/>
      <c r="G570" s="323"/>
      <c r="H570" s="323"/>
      <c r="I570" s="164"/>
      <c r="J570" s="164"/>
      <c r="K570" s="180"/>
      <c r="L570" s="215"/>
      <c r="M570" s="180"/>
      <c r="N570" s="66"/>
      <c r="O570" s="66"/>
    </row>
    <row r="571" spans="1:15" ht="12.75">
      <c r="A571" s="338" t="s">
        <v>160</v>
      </c>
      <c r="B571" s="338"/>
      <c r="C571" s="338"/>
      <c r="D571" s="338"/>
      <c r="E571" s="338"/>
      <c r="F571" s="338"/>
      <c r="G571" s="338"/>
      <c r="H571" s="338"/>
      <c r="I571" s="180"/>
      <c r="J571" s="164"/>
      <c r="K571" s="180"/>
      <c r="L571" s="214"/>
      <c r="M571" s="179"/>
      <c r="N571" s="52"/>
      <c r="O571" s="52"/>
    </row>
    <row r="572" spans="1:15" ht="12.75">
      <c r="A572" s="323" t="s">
        <v>230</v>
      </c>
      <c r="B572" s="323"/>
      <c r="C572" s="323"/>
      <c r="D572" s="323"/>
      <c r="E572" s="323" t="s">
        <v>230</v>
      </c>
      <c r="F572" s="323"/>
      <c r="G572" s="323"/>
      <c r="H572" s="323"/>
      <c r="I572" s="164"/>
      <c r="J572" s="164"/>
      <c r="K572" s="180"/>
      <c r="L572" s="215"/>
      <c r="M572" s="180"/>
      <c r="N572" s="66"/>
      <c r="O572" s="66"/>
    </row>
    <row r="573" spans="1:15" ht="12.75">
      <c r="A573" s="338" t="s">
        <v>160</v>
      </c>
      <c r="B573" s="338"/>
      <c r="C573" s="338"/>
      <c r="D573" s="338"/>
      <c r="E573" s="338"/>
      <c r="F573" s="338"/>
      <c r="G573" s="338"/>
      <c r="H573" s="338"/>
      <c r="I573" s="180"/>
      <c r="J573" s="164"/>
      <c r="K573" s="180"/>
      <c r="L573" s="214"/>
      <c r="M573" s="179"/>
      <c r="N573" s="52"/>
      <c r="O573" s="52"/>
    </row>
    <row r="574" spans="1:15" ht="12.75">
      <c r="A574" s="323" t="s">
        <v>102</v>
      </c>
      <c r="B574" s="323"/>
      <c r="C574" s="323"/>
      <c r="D574" s="323"/>
      <c r="E574" s="323"/>
      <c r="F574" s="323"/>
      <c r="G574" s="323"/>
      <c r="H574" s="323"/>
      <c r="I574" s="164"/>
      <c r="J574" s="164"/>
      <c r="K574" s="180"/>
      <c r="L574" s="215"/>
      <c r="M574" s="210"/>
      <c r="N574" s="67"/>
      <c r="O574" s="67"/>
    </row>
    <row r="575" spans="1:15" ht="12.75">
      <c r="A575" s="338" t="s">
        <v>160</v>
      </c>
      <c r="B575" s="338"/>
      <c r="C575" s="338"/>
      <c r="D575" s="338"/>
      <c r="E575" s="338"/>
      <c r="F575" s="338"/>
      <c r="G575" s="338"/>
      <c r="H575" s="338"/>
      <c r="I575" s="180"/>
      <c r="J575" s="164"/>
      <c r="K575" s="180"/>
      <c r="L575" s="214"/>
      <c r="M575" s="179"/>
      <c r="N575" s="52"/>
      <c r="O575" s="52"/>
    </row>
    <row r="576" spans="1:15" ht="12.75">
      <c r="A576" s="344" t="s">
        <v>97</v>
      </c>
      <c r="B576" s="344"/>
      <c r="C576" s="344"/>
      <c r="D576" s="344"/>
      <c r="E576" s="344"/>
      <c r="F576" s="344"/>
      <c r="G576" s="344"/>
      <c r="H576" s="344"/>
      <c r="I576" s="176"/>
      <c r="J576" s="176"/>
      <c r="K576" s="213"/>
      <c r="L576" s="212"/>
      <c r="M576" s="179"/>
      <c r="N576" s="52"/>
      <c r="O576" s="52"/>
    </row>
    <row r="577" spans="1:15" ht="12.75">
      <c r="A577" s="323" t="s">
        <v>98</v>
      </c>
      <c r="B577" s="323"/>
      <c r="C577" s="323"/>
      <c r="D577" s="323"/>
      <c r="E577" s="323"/>
      <c r="F577" s="323"/>
      <c r="G577" s="323"/>
      <c r="H577" s="323"/>
      <c r="I577" s="164"/>
      <c r="J577" s="164"/>
      <c r="K577" s="180"/>
      <c r="L577" s="215"/>
      <c r="M577" s="179"/>
      <c r="N577" s="52"/>
      <c r="O577" s="52"/>
    </row>
    <row r="578" spans="1:15" ht="12.75">
      <c r="A578" s="338" t="s">
        <v>160</v>
      </c>
      <c r="B578" s="338"/>
      <c r="C578" s="338"/>
      <c r="D578" s="338"/>
      <c r="E578" s="338"/>
      <c r="F578" s="338"/>
      <c r="G578" s="338"/>
      <c r="H578" s="338"/>
      <c r="I578" s="180"/>
      <c r="J578" s="164"/>
      <c r="K578" s="180"/>
      <c r="L578" s="214"/>
      <c r="M578" s="179"/>
      <c r="N578" s="52"/>
      <c r="O578" s="52"/>
    </row>
    <row r="579" spans="1:15" ht="12.75">
      <c r="A579" s="323" t="s">
        <v>99</v>
      </c>
      <c r="B579" s="323"/>
      <c r="C579" s="323"/>
      <c r="D579" s="323"/>
      <c r="E579" s="323"/>
      <c r="F579" s="323"/>
      <c r="G579" s="323"/>
      <c r="H579" s="323"/>
      <c r="I579" s="164"/>
      <c r="J579" s="164"/>
      <c r="K579" s="180"/>
      <c r="L579" s="215"/>
      <c r="M579" s="179"/>
      <c r="N579" s="52"/>
      <c r="O579" s="52"/>
    </row>
    <row r="580" spans="1:15" ht="12.75">
      <c r="A580" s="338" t="s">
        <v>160</v>
      </c>
      <c r="B580" s="338"/>
      <c r="C580" s="338"/>
      <c r="D580" s="338"/>
      <c r="E580" s="338"/>
      <c r="F580" s="338"/>
      <c r="G580" s="338"/>
      <c r="H580" s="338"/>
      <c r="I580" s="180"/>
      <c r="J580" s="164"/>
      <c r="K580" s="180"/>
      <c r="L580" s="214"/>
      <c r="M580" s="179"/>
      <c r="N580" s="52"/>
      <c r="O580" s="52"/>
    </row>
    <row r="581" spans="1:15" ht="12.75">
      <c r="A581" s="323" t="s">
        <v>100</v>
      </c>
      <c r="B581" s="323"/>
      <c r="C581" s="323"/>
      <c r="D581" s="323"/>
      <c r="E581" s="323"/>
      <c r="F581" s="323"/>
      <c r="G581" s="323"/>
      <c r="H581" s="323"/>
      <c r="I581" s="164"/>
      <c r="J581" s="164"/>
      <c r="K581" s="180"/>
      <c r="L581" s="215"/>
      <c r="M581" s="179"/>
      <c r="N581" s="52"/>
      <c r="O581" s="52"/>
    </row>
    <row r="582" spans="1:15" ht="12.75">
      <c r="A582" s="338" t="s">
        <v>160</v>
      </c>
      <c r="B582" s="338"/>
      <c r="C582" s="338"/>
      <c r="D582" s="338"/>
      <c r="E582" s="338"/>
      <c r="F582" s="338"/>
      <c r="G582" s="338"/>
      <c r="H582" s="338"/>
      <c r="I582" s="180"/>
      <c r="J582" s="164"/>
      <c r="K582" s="180"/>
      <c r="L582" s="214"/>
      <c r="M582" s="210"/>
      <c r="N582" s="67"/>
      <c r="O582" s="67"/>
    </row>
    <row r="583" spans="1:15" ht="12.75">
      <c r="A583" s="323" t="s">
        <v>101</v>
      </c>
      <c r="B583" s="323"/>
      <c r="C583" s="323"/>
      <c r="D583" s="323"/>
      <c r="E583" s="323"/>
      <c r="F583" s="323"/>
      <c r="G583" s="323"/>
      <c r="H583" s="323"/>
      <c r="I583" s="164"/>
      <c r="J583" s="164"/>
      <c r="K583" s="180"/>
      <c r="L583" s="215"/>
      <c r="M583" s="179"/>
      <c r="N583" s="52"/>
      <c r="O583" s="52"/>
    </row>
    <row r="584" spans="1:15" ht="12.75">
      <c r="A584" s="338" t="s">
        <v>160</v>
      </c>
      <c r="B584" s="338"/>
      <c r="C584" s="338"/>
      <c r="D584" s="338"/>
      <c r="E584" s="338"/>
      <c r="F584" s="338"/>
      <c r="G584" s="338"/>
      <c r="H584" s="338"/>
      <c r="I584" s="180"/>
      <c r="J584" s="164"/>
      <c r="K584" s="180"/>
      <c r="L584" s="214"/>
      <c r="M584" s="179"/>
      <c r="N584" s="52"/>
      <c r="O584" s="52"/>
    </row>
    <row r="585" spans="1:15" ht="12.75">
      <c r="A585" s="323" t="s">
        <v>124</v>
      </c>
      <c r="B585" s="323"/>
      <c r="C585" s="323"/>
      <c r="D585" s="323"/>
      <c r="E585" s="323"/>
      <c r="F585" s="323"/>
      <c r="G585" s="323"/>
      <c r="H585" s="323"/>
      <c r="I585" s="164"/>
      <c r="J585" s="164"/>
      <c r="K585" s="180"/>
      <c r="L585" s="215"/>
      <c r="M585" s="179"/>
      <c r="N585" s="52"/>
      <c r="O585" s="52"/>
    </row>
    <row r="586" spans="1:15" ht="12.75">
      <c r="A586" s="338" t="s">
        <v>160</v>
      </c>
      <c r="B586" s="338"/>
      <c r="C586" s="338"/>
      <c r="D586" s="338"/>
      <c r="E586" s="338"/>
      <c r="F586" s="338"/>
      <c r="G586" s="338"/>
      <c r="H586" s="338"/>
      <c r="I586" s="180"/>
      <c r="J586" s="164"/>
      <c r="K586" s="180"/>
      <c r="L586" s="214"/>
      <c r="M586" s="179"/>
      <c r="N586" s="52"/>
      <c r="O586" s="52"/>
    </row>
    <row r="587" spans="1:15" ht="12.75">
      <c r="A587" s="323" t="s">
        <v>231</v>
      </c>
      <c r="B587" s="323"/>
      <c r="C587" s="323"/>
      <c r="D587" s="323"/>
      <c r="E587" s="323" t="s">
        <v>231</v>
      </c>
      <c r="F587" s="323"/>
      <c r="G587" s="323"/>
      <c r="H587" s="323"/>
      <c r="I587" s="164"/>
      <c r="J587" s="164"/>
      <c r="K587" s="180"/>
      <c r="L587" s="215"/>
      <c r="M587" s="179"/>
      <c r="N587" s="52"/>
      <c r="O587" s="52"/>
    </row>
    <row r="588" spans="1:15" ht="12.75">
      <c r="A588" s="338" t="s">
        <v>160</v>
      </c>
      <c r="B588" s="338"/>
      <c r="C588" s="338"/>
      <c r="D588" s="338"/>
      <c r="E588" s="338"/>
      <c r="F588" s="338"/>
      <c r="G588" s="338"/>
      <c r="H588" s="338"/>
      <c r="I588" s="180"/>
      <c r="J588" s="164"/>
      <c r="K588" s="180"/>
      <c r="L588" s="214"/>
      <c r="M588" s="179"/>
      <c r="N588" s="52"/>
      <c r="O588" s="52"/>
    </row>
    <row r="589" spans="1:15" ht="12.75">
      <c r="A589" s="344" t="s">
        <v>145</v>
      </c>
      <c r="B589" s="344"/>
      <c r="C589" s="344"/>
      <c r="D589" s="344"/>
      <c r="E589" s="344"/>
      <c r="F589" s="344"/>
      <c r="G589" s="344"/>
      <c r="H589" s="344"/>
      <c r="I589" s="176"/>
      <c r="J589" s="176"/>
      <c r="K589" s="213"/>
      <c r="L589" s="212"/>
      <c r="M589" s="179"/>
      <c r="N589" s="52"/>
      <c r="O589" s="52"/>
    </row>
    <row r="590" spans="1:15" ht="12.75">
      <c r="A590" s="338" t="s">
        <v>160</v>
      </c>
      <c r="B590" s="338"/>
      <c r="C590" s="338"/>
      <c r="D590" s="338"/>
      <c r="E590" s="338"/>
      <c r="F590" s="338"/>
      <c r="G590" s="338"/>
      <c r="H590" s="338"/>
      <c r="I590" s="180"/>
      <c r="J590" s="164"/>
      <c r="K590" s="180"/>
      <c r="L590" s="214"/>
      <c r="M590" s="179"/>
      <c r="N590" s="52"/>
      <c r="O590" s="52"/>
    </row>
    <row r="591" spans="1:15" ht="12.75">
      <c r="A591" s="344" t="s">
        <v>146</v>
      </c>
      <c r="B591" s="344"/>
      <c r="C591" s="344"/>
      <c r="D591" s="344"/>
      <c r="E591" s="344"/>
      <c r="F591" s="344"/>
      <c r="G591" s="344"/>
      <c r="H591" s="344"/>
      <c r="I591" s="176"/>
      <c r="J591" s="176"/>
      <c r="K591" s="213"/>
      <c r="L591" s="212"/>
      <c r="M591" s="179"/>
      <c r="N591" s="52"/>
      <c r="O591" s="52"/>
    </row>
    <row r="592" spans="1:15" ht="12.75">
      <c r="A592" s="338" t="s">
        <v>160</v>
      </c>
      <c r="B592" s="338"/>
      <c r="C592" s="338"/>
      <c r="D592" s="338"/>
      <c r="E592" s="338"/>
      <c r="F592" s="338"/>
      <c r="G592" s="338"/>
      <c r="H592" s="338"/>
      <c r="I592" s="180"/>
      <c r="J592" s="164"/>
      <c r="K592" s="180"/>
      <c r="L592" s="219"/>
      <c r="M592" s="179"/>
      <c r="N592" s="52"/>
      <c r="O592" s="52"/>
    </row>
    <row r="593" spans="1:19" ht="12.75">
      <c r="A593" s="344" t="s">
        <v>147</v>
      </c>
      <c r="B593" s="344"/>
      <c r="C593" s="344"/>
      <c r="D593" s="344"/>
      <c r="E593" s="344"/>
      <c r="F593" s="344"/>
      <c r="G593" s="344"/>
      <c r="H593" s="344"/>
      <c r="I593" s="176"/>
      <c r="J593" s="176"/>
      <c r="K593" s="213"/>
      <c r="L593" s="221"/>
      <c r="M593" s="179"/>
      <c r="N593" s="52"/>
      <c r="O593" s="52"/>
    </row>
    <row r="594" spans="1:19" ht="12.75">
      <c r="A594" s="338" t="s">
        <v>160</v>
      </c>
      <c r="B594" s="338"/>
      <c r="C594" s="338"/>
      <c r="D594" s="338"/>
      <c r="E594" s="338"/>
      <c r="F594" s="338"/>
      <c r="G594" s="338"/>
      <c r="H594" s="338"/>
      <c r="I594" s="180"/>
      <c r="J594" s="164"/>
      <c r="K594" s="180"/>
      <c r="L594" s="214"/>
      <c r="M594" s="179"/>
      <c r="N594" s="52"/>
      <c r="O594" s="52"/>
    </row>
    <row r="595" spans="1:19" ht="12.75">
      <c r="A595" s="344" t="s">
        <v>148</v>
      </c>
      <c r="B595" s="344"/>
      <c r="C595" s="344"/>
      <c r="D595" s="344"/>
      <c r="E595" s="344"/>
      <c r="F595" s="344"/>
      <c r="G595" s="344"/>
      <c r="H595" s="344"/>
      <c r="I595" s="176"/>
      <c r="J595" s="176"/>
      <c r="K595" s="213"/>
      <c r="L595" s="212"/>
      <c r="M595" s="179"/>
      <c r="N595" s="52"/>
      <c r="O595" s="52"/>
    </row>
    <row r="596" spans="1:19" ht="12.75">
      <c r="A596" s="338" t="s">
        <v>160</v>
      </c>
      <c r="B596" s="338"/>
      <c r="C596" s="338"/>
      <c r="D596" s="338"/>
      <c r="E596" s="338"/>
      <c r="F596" s="338"/>
      <c r="G596" s="338"/>
      <c r="H596" s="338"/>
      <c r="I596" s="180"/>
      <c r="J596" s="164"/>
      <c r="K596" s="180"/>
      <c r="L596" s="214"/>
      <c r="M596" s="179"/>
      <c r="N596" s="52"/>
      <c r="O596" s="52"/>
    </row>
    <row r="597" spans="1:19" ht="12.75">
      <c r="A597" s="344" t="s">
        <v>149</v>
      </c>
      <c r="B597" s="344"/>
      <c r="C597" s="344"/>
      <c r="D597" s="344"/>
      <c r="E597" s="344"/>
      <c r="F597" s="344"/>
      <c r="G597" s="344"/>
      <c r="H597" s="344"/>
      <c r="I597" s="176"/>
      <c r="J597" s="176"/>
      <c r="K597" s="213"/>
      <c r="L597" s="212"/>
      <c r="M597" s="179"/>
      <c r="N597" s="52"/>
      <c r="O597" s="52"/>
    </row>
    <row r="598" spans="1:19" ht="12.75">
      <c r="A598" s="344" t="s">
        <v>151</v>
      </c>
      <c r="B598" s="344"/>
      <c r="C598" s="344"/>
      <c r="D598" s="344"/>
      <c r="E598" s="344"/>
      <c r="F598" s="344"/>
      <c r="G598" s="344"/>
      <c r="H598" s="344"/>
      <c r="I598" s="176"/>
      <c r="J598" s="176"/>
      <c r="K598" s="213"/>
      <c r="L598" s="212"/>
      <c r="M598" s="179"/>
      <c r="N598" s="52"/>
      <c r="O598" s="52"/>
    </row>
    <row r="599" spans="1:19" ht="12.75">
      <c r="A599" s="344" t="s">
        <v>150</v>
      </c>
      <c r="B599" s="344"/>
      <c r="C599" s="344"/>
      <c r="D599" s="344"/>
      <c r="E599" s="344"/>
      <c r="F599" s="344"/>
      <c r="G599" s="344"/>
      <c r="H599" s="344"/>
      <c r="I599" s="176"/>
      <c r="J599" s="176"/>
      <c r="K599" s="213"/>
      <c r="L599" s="212"/>
      <c r="M599" s="179"/>
      <c r="N599" s="52"/>
      <c r="O599" s="52"/>
    </row>
    <row r="600" spans="1:19" ht="12.75">
      <c r="A600" s="323" t="s">
        <v>156</v>
      </c>
      <c r="B600" s="323"/>
      <c r="C600" s="323"/>
      <c r="D600" s="323"/>
      <c r="E600" s="323"/>
      <c r="F600" s="323"/>
      <c r="G600" s="323"/>
      <c r="H600" s="323"/>
      <c r="I600" s="164"/>
      <c r="J600" s="165"/>
      <c r="K600" s="166"/>
      <c r="L600" s="201"/>
      <c r="M600" s="210"/>
      <c r="N600" s="67"/>
      <c r="O600" s="67"/>
    </row>
    <row r="601" spans="1:19" ht="12.75">
      <c r="A601" s="323" t="s">
        <v>157</v>
      </c>
      <c r="B601" s="323"/>
      <c r="C601" s="323"/>
      <c r="D601" s="323"/>
      <c r="E601" s="323"/>
      <c r="F601" s="323"/>
      <c r="G601" s="323"/>
      <c r="H601" s="323"/>
      <c r="I601" s="164"/>
      <c r="J601" s="165"/>
      <c r="K601" s="166"/>
      <c r="L601" s="201"/>
      <c r="M601" s="210"/>
      <c r="N601" s="67"/>
      <c r="O601" s="67"/>
    </row>
    <row r="602" spans="1:19" ht="12.75">
      <c r="A602" s="338" t="s">
        <v>160</v>
      </c>
      <c r="B602" s="338"/>
      <c r="C602" s="338"/>
      <c r="D602" s="338"/>
      <c r="E602" s="338"/>
      <c r="F602" s="338"/>
      <c r="G602" s="338"/>
      <c r="H602" s="338"/>
      <c r="I602" s="180"/>
      <c r="J602" s="181"/>
      <c r="K602" s="166"/>
      <c r="L602" s="204"/>
      <c r="M602" s="210"/>
      <c r="N602" s="67"/>
      <c r="O602" s="67"/>
    </row>
    <row r="603" spans="1:19" ht="12.75"/>
    <row r="604" spans="1:19" s="74" customFormat="1" ht="15.75">
      <c r="A604" s="123"/>
      <c r="B604" s="124"/>
      <c r="C604" s="124"/>
      <c r="D604" s="124"/>
      <c r="E604" s="124"/>
      <c r="F604" s="124"/>
      <c r="G604" s="125"/>
      <c r="H604" s="124"/>
      <c r="L604" s="147"/>
      <c r="Q604" s="76"/>
      <c r="S604" s="77"/>
    </row>
    <row r="605" spans="1:19" s="74" customFormat="1" ht="15.75">
      <c r="A605" s="126"/>
      <c r="B605" s="124"/>
      <c r="C605" s="124"/>
      <c r="D605" s="124"/>
      <c r="E605" s="124"/>
      <c r="F605" s="124"/>
      <c r="G605" s="125"/>
      <c r="H605" s="124"/>
      <c r="L605" s="147"/>
      <c r="Q605" s="76"/>
      <c r="S605" s="77"/>
    </row>
    <row r="606" spans="1:19" s="74" customFormat="1" ht="15.75">
      <c r="A606" s="222" t="s">
        <v>491</v>
      </c>
      <c r="B606" s="223"/>
      <c r="C606" s="223"/>
      <c r="D606" s="223"/>
      <c r="E606" s="223"/>
      <c r="F606" s="223"/>
      <c r="G606" s="224"/>
      <c r="H606" s="225" t="s">
        <v>851</v>
      </c>
      <c r="I606" s="223"/>
      <c r="J606" s="223"/>
      <c r="K606" s="223"/>
      <c r="L606" s="229"/>
      <c r="M606" s="230"/>
      <c r="N606" s="231"/>
      <c r="Q606" s="76"/>
      <c r="S606" s="77"/>
    </row>
    <row r="607" spans="1:19" s="74" customFormat="1" ht="15.75">
      <c r="A607" s="222"/>
      <c r="B607" s="223"/>
      <c r="C607" s="223"/>
      <c r="D607" s="223"/>
      <c r="E607" s="223"/>
      <c r="F607" s="223"/>
      <c r="G607" s="224"/>
      <c r="H607" s="223"/>
      <c r="I607" s="223"/>
      <c r="J607" s="223"/>
      <c r="K607" s="223"/>
      <c r="L607" s="226"/>
      <c r="M607" s="223"/>
      <c r="Q607" s="76"/>
      <c r="S607" s="77"/>
    </row>
    <row r="608" spans="1:19" ht="12.75">
      <c r="A608" s="127"/>
      <c r="B608" s="127"/>
      <c r="C608" s="127"/>
      <c r="D608" s="128"/>
      <c r="E608" s="127"/>
      <c r="F608" s="127"/>
      <c r="G608" s="129"/>
      <c r="H608" s="127"/>
      <c r="K608" s="2"/>
      <c r="L608" s="148"/>
      <c r="M608" s="2"/>
      <c r="N608" s="2"/>
      <c r="O608" s="2"/>
    </row>
    <row r="609" spans="1:19" s="74" customFormat="1" ht="15.75">
      <c r="A609" s="123"/>
      <c r="B609" s="124"/>
      <c r="C609" s="124"/>
      <c r="D609" s="124"/>
      <c r="E609" s="124"/>
      <c r="F609" s="124"/>
      <c r="G609" s="125"/>
      <c r="H609" s="124"/>
      <c r="L609" s="147"/>
      <c r="Q609" s="76"/>
      <c r="S609" s="77"/>
    </row>
    <row r="610" spans="1:19" s="74" customFormat="1" ht="15.75">
      <c r="A610" s="126"/>
      <c r="B610" s="124"/>
      <c r="C610" s="124"/>
      <c r="D610" s="124"/>
      <c r="E610" s="124"/>
      <c r="F610" s="124"/>
      <c r="G610" s="125"/>
      <c r="H610" s="124"/>
      <c r="L610" s="147"/>
      <c r="Q610" s="76"/>
      <c r="S610" s="77"/>
    </row>
    <row r="611" spans="1:19" s="74" customFormat="1" ht="15.75">
      <c r="A611" s="126"/>
      <c r="B611" s="124"/>
      <c r="C611" s="124"/>
      <c r="D611" s="124"/>
      <c r="E611" s="124"/>
      <c r="F611" s="124"/>
      <c r="G611" s="125"/>
      <c r="H611" s="124"/>
      <c r="L611" s="147"/>
      <c r="Q611" s="76"/>
      <c r="S611" s="77"/>
    </row>
    <row r="612" spans="1:19" ht="12.75"/>
    <row r="613" spans="1:19" ht="12.75"/>
    <row r="614" spans="1:19" ht="12.75"/>
    <row r="615" spans="1:19" ht="12.75"/>
    <row r="616" spans="1:19" ht="12.75"/>
    <row r="617" spans="1:19" ht="12.75"/>
    <row r="618" spans="1:19" ht="12.75"/>
    <row r="619" spans="1:19" ht="12.75"/>
    <row r="620" spans="1:19" ht="12.75"/>
    <row r="621" spans="1:19" ht="12.75"/>
    <row r="622" spans="1:19" ht="12.75"/>
    <row r="623" spans="1:19" ht="12.75"/>
    <row r="624" spans="1:19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</sheetData>
  <mergeCells count="595">
    <mergeCell ref="A601:H601"/>
    <mergeCell ref="A602:H602"/>
    <mergeCell ref="A592:H592"/>
    <mergeCell ref="A593:H593"/>
    <mergeCell ref="A594:H594"/>
    <mergeCell ref="A595:H595"/>
    <mergeCell ref="A596:H596"/>
    <mergeCell ref="A597:H597"/>
    <mergeCell ref="A598:H598"/>
    <mergeCell ref="A599:H599"/>
    <mergeCell ref="A600:H600"/>
    <mergeCell ref="A583:H583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574:H574"/>
    <mergeCell ref="A575:H575"/>
    <mergeCell ref="A576:H576"/>
    <mergeCell ref="A577:H577"/>
    <mergeCell ref="A578:H578"/>
    <mergeCell ref="A579:H579"/>
    <mergeCell ref="A580:H580"/>
    <mergeCell ref="A581:H581"/>
    <mergeCell ref="A582:H582"/>
    <mergeCell ref="A565:H565"/>
    <mergeCell ref="A566:H566"/>
    <mergeCell ref="A567:H567"/>
    <mergeCell ref="A568:H568"/>
    <mergeCell ref="A569:H569"/>
    <mergeCell ref="A570:H570"/>
    <mergeCell ref="A571:H571"/>
    <mergeCell ref="A572:H572"/>
    <mergeCell ref="A573:H573"/>
    <mergeCell ref="A556:H556"/>
    <mergeCell ref="A557:H557"/>
    <mergeCell ref="A558:H558"/>
    <mergeCell ref="A559:H559"/>
    <mergeCell ref="A560:H560"/>
    <mergeCell ref="A561:H561"/>
    <mergeCell ref="A562:H562"/>
    <mergeCell ref="A563:H563"/>
    <mergeCell ref="A564:H564"/>
    <mergeCell ref="A5:M6"/>
    <mergeCell ref="A549:H549"/>
    <mergeCell ref="A550:H550"/>
    <mergeCell ref="A551:H551"/>
    <mergeCell ref="A552:H552"/>
    <mergeCell ref="A553:H553"/>
    <mergeCell ref="A554:H554"/>
    <mergeCell ref="A555:H555"/>
    <mergeCell ref="K2:L2"/>
    <mergeCell ref="A10:H10"/>
    <mergeCell ref="A11:H11"/>
    <mergeCell ref="A12:H12"/>
    <mergeCell ref="A13:H13"/>
    <mergeCell ref="A19:H19"/>
    <mergeCell ref="A14:H14"/>
    <mergeCell ref="A15:H15"/>
    <mergeCell ref="A16:H16"/>
    <mergeCell ref="A17:H17"/>
    <mergeCell ref="A18:H18"/>
    <mergeCell ref="A24:H24"/>
    <mergeCell ref="A25:H25"/>
    <mergeCell ref="A26:H26"/>
    <mergeCell ref="A27:H27"/>
    <mergeCell ref="A28:H28"/>
    <mergeCell ref="A29:H29"/>
    <mergeCell ref="A20:H20"/>
    <mergeCell ref="A21:H21"/>
    <mergeCell ref="A22:H22"/>
    <mergeCell ref="A23:H23"/>
    <mergeCell ref="A36:H36"/>
    <mergeCell ref="A37:H37"/>
    <mergeCell ref="A38:H38"/>
    <mergeCell ref="A39:H39"/>
    <mergeCell ref="A40:H40"/>
    <mergeCell ref="A41:H41"/>
    <mergeCell ref="A30:H30"/>
    <mergeCell ref="A31:H31"/>
    <mergeCell ref="A32:H32"/>
    <mergeCell ref="A33:H33"/>
    <mergeCell ref="A34:H34"/>
    <mergeCell ref="A35:H35"/>
    <mergeCell ref="A48:H48"/>
    <mergeCell ref="A49:H49"/>
    <mergeCell ref="A50:H50"/>
    <mergeCell ref="A51:H51"/>
    <mergeCell ref="A52:H52"/>
    <mergeCell ref="A53:H53"/>
    <mergeCell ref="A42:H42"/>
    <mergeCell ref="A43:H43"/>
    <mergeCell ref="A44:H44"/>
    <mergeCell ref="A45:H45"/>
    <mergeCell ref="A46:H46"/>
    <mergeCell ref="A47:H47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  <mergeCell ref="A58:H58"/>
    <mergeCell ref="A59:H59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A71:H71"/>
    <mergeCell ref="A82:H82"/>
    <mergeCell ref="A78:H78"/>
    <mergeCell ref="A79:H79"/>
    <mergeCell ref="A80:H80"/>
    <mergeCell ref="A81:H81"/>
    <mergeCell ref="A86:H86"/>
    <mergeCell ref="A87:H87"/>
    <mergeCell ref="A88:H88"/>
    <mergeCell ref="A89:H89"/>
    <mergeCell ref="A90:H90"/>
    <mergeCell ref="A91:H91"/>
    <mergeCell ref="A83:H83"/>
    <mergeCell ref="A84:H84"/>
    <mergeCell ref="A85:H85"/>
    <mergeCell ref="A97:H97"/>
    <mergeCell ref="A98:H98"/>
    <mergeCell ref="A99:H99"/>
    <mergeCell ref="A100:H100"/>
    <mergeCell ref="A101:H101"/>
    <mergeCell ref="A102:H102"/>
    <mergeCell ref="A92:H92"/>
    <mergeCell ref="A93:H93"/>
    <mergeCell ref="A94:H94"/>
    <mergeCell ref="A95:H95"/>
    <mergeCell ref="A96:H96"/>
    <mergeCell ref="A109:H109"/>
    <mergeCell ref="A110:H110"/>
    <mergeCell ref="A111:H111"/>
    <mergeCell ref="A112:H112"/>
    <mergeCell ref="A113:H113"/>
    <mergeCell ref="A114:H114"/>
    <mergeCell ref="A103:H103"/>
    <mergeCell ref="A104:H104"/>
    <mergeCell ref="A105:H105"/>
    <mergeCell ref="A106:H106"/>
    <mergeCell ref="A107:H107"/>
    <mergeCell ref="A108:H108"/>
    <mergeCell ref="A121:H121"/>
    <mergeCell ref="A122:H122"/>
    <mergeCell ref="A123:H123"/>
    <mergeCell ref="A124:H124"/>
    <mergeCell ref="A125:H125"/>
    <mergeCell ref="A126:H126"/>
    <mergeCell ref="A115:H115"/>
    <mergeCell ref="A116:H116"/>
    <mergeCell ref="A117:H117"/>
    <mergeCell ref="A118:H118"/>
    <mergeCell ref="A119:H119"/>
    <mergeCell ref="A120:H120"/>
    <mergeCell ref="A133:H133"/>
    <mergeCell ref="A134:H134"/>
    <mergeCell ref="A135:H135"/>
    <mergeCell ref="A136:H136"/>
    <mergeCell ref="A137:H137"/>
    <mergeCell ref="A138:H138"/>
    <mergeCell ref="A127:H127"/>
    <mergeCell ref="A128:H128"/>
    <mergeCell ref="A129:H129"/>
    <mergeCell ref="A130:H130"/>
    <mergeCell ref="A131:H131"/>
    <mergeCell ref="A132:H132"/>
    <mergeCell ref="A148:H148"/>
    <mergeCell ref="A145:H145"/>
    <mergeCell ref="A146:H146"/>
    <mergeCell ref="A147:H147"/>
    <mergeCell ref="A139:H139"/>
    <mergeCell ref="A140:H140"/>
    <mergeCell ref="A141:H141"/>
    <mergeCell ref="A142:H142"/>
    <mergeCell ref="A143:H143"/>
    <mergeCell ref="A144:H144"/>
    <mergeCell ref="A155:H155"/>
    <mergeCell ref="A156:H156"/>
    <mergeCell ref="A157:H157"/>
    <mergeCell ref="A158:H158"/>
    <mergeCell ref="A159:H159"/>
    <mergeCell ref="A160:H160"/>
    <mergeCell ref="A149:H149"/>
    <mergeCell ref="A150:H150"/>
    <mergeCell ref="A151:H151"/>
    <mergeCell ref="A152:H152"/>
    <mergeCell ref="A153:H153"/>
    <mergeCell ref="A154:H154"/>
    <mergeCell ref="A161:H161"/>
    <mergeCell ref="A162:H162"/>
    <mergeCell ref="A163:H163"/>
    <mergeCell ref="A164:H164"/>
    <mergeCell ref="A169:H169"/>
    <mergeCell ref="A170:H170"/>
    <mergeCell ref="A171:H171"/>
    <mergeCell ref="A172:H172"/>
    <mergeCell ref="A173:H173"/>
    <mergeCell ref="A174:H174"/>
    <mergeCell ref="A165:H165"/>
    <mergeCell ref="A166:H166"/>
    <mergeCell ref="A167:H167"/>
    <mergeCell ref="A168:H168"/>
    <mergeCell ref="A175:H175"/>
    <mergeCell ref="A182:H182"/>
    <mergeCell ref="A183:H183"/>
    <mergeCell ref="A184:H184"/>
    <mergeCell ref="A185:H185"/>
    <mergeCell ref="A186:H186"/>
    <mergeCell ref="A187:H187"/>
    <mergeCell ref="A176:H176"/>
    <mergeCell ref="A177:H177"/>
    <mergeCell ref="A178:H178"/>
    <mergeCell ref="A179:H179"/>
    <mergeCell ref="A180:H180"/>
    <mergeCell ref="A181:H181"/>
    <mergeCell ref="A194:H194"/>
    <mergeCell ref="A195:H195"/>
    <mergeCell ref="A196:H196"/>
    <mergeCell ref="A197:H197"/>
    <mergeCell ref="A198:H198"/>
    <mergeCell ref="A199:H199"/>
    <mergeCell ref="A188:H188"/>
    <mergeCell ref="A189:H189"/>
    <mergeCell ref="A190:H190"/>
    <mergeCell ref="A191:H191"/>
    <mergeCell ref="A192:H192"/>
    <mergeCell ref="A193:H193"/>
    <mergeCell ref="A206:H206"/>
    <mergeCell ref="A207:H207"/>
    <mergeCell ref="A208:H208"/>
    <mergeCell ref="A209:H209"/>
    <mergeCell ref="A210:H210"/>
    <mergeCell ref="A211:H211"/>
    <mergeCell ref="A200:H200"/>
    <mergeCell ref="A201:H201"/>
    <mergeCell ref="A202:H202"/>
    <mergeCell ref="A203:H203"/>
    <mergeCell ref="A204:H204"/>
    <mergeCell ref="A205:H205"/>
    <mergeCell ref="A218:H218"/>
    <mergeCell ref="A219:H219"/>
    <mergeCell ref="A220:H220"/>
    <mergeCell ref="A221:H221"/>
    <mergeCell ref="A222:H222"/>
    <mergeCell ref="A223:H223"/>
    <mergeCell ref="A212:H212"/>
    <mergeCell ref="A213:H213"/>
    <mergeCell ref="A214:H214"/>
    <mergeCell ref="A215:H215"/>
    <mergeCell ref="A216:H216"/>
    <mergeCell ref="A217:H217"/>
    <mergeCell ref="A230:H230"/>
    <mergeCell ref="A231:H231"/>
    <mergeCell ref="A232:H232"/>
    <mergeCell ref="A233:H233"/>
    <mergeCell ref="A234:H234"/>
    <mergeCell ref="A235:H235"/>
    <mergeCell ref="A224:H224"/>
    <mergeCell ref="A225:H225"/>
    <mergeCell ref="A226:H226"/>
    <mergeCell ref="A227:H227"/>
    <mergeCell ref="A228:H228"/>
    <mergeCell ref="A229:H229"/>
    <mergeCell ref="A242:H242"/>
    <mergeCell ref="A243:H243"/>
    <mergeCell ref="A244:H244"/>
    <mergeCell ref="A245:H245"/>
    <mergeCell ref="A246:H246"/>
    <mergeCell ref="A247:H247"/>
    <mergeCell ref="A236:H236"/>
    <mergeCell ref="A237:H237"/>
    <mergeCell ref="A238:H238"/>
    <mergeCell ref="A239:H239"/>
    <mergeCell ref="A240:H240"/>
    <mergeCell ref="A241:H241"/>
    <mergeCell ref="A254:H254"/>
    <mergeCell ref="A255:H255"/>
    <mergeCell ref="A256:H256"/>
    <mergeCell ref="A257:H257"/>
    <mergeCell ref="A258:H258"/>
    <mergeCell ref="A259:H259"/>
    <mergeCell ref="A248:H248"/>
    <mergeCell ref="A249:H249"/>
    <mergeCell ref="A250:H250"/>
    <mergeCell ref="A251:H251"/>
    <mergeCell ref="A252:H252"/>
    <mergeCell ref="A253:H253"/>
    <mergeCell ref="A266:H266"/>
    <mergeCell ref="A267:H267"/>
    <mergeCell ref="A268:H268"/>
    <mergeCell ref="A269:H269"/>
    <mergeCell ref="A270:H270"/>
    <mergeCell ref="A271:H271"/>
    <mergeCell ref="A260:H260"/>
    <mergeCell ref="A261:H261"/>
    <mergeCell ref="A262:H262"/>
    <mergeCell ref="A263:H263"/>
    <mergeCell ref="A264:H264"/>
    <mergeCell ref="A265:H265"/>
    <mergeCell ref="A278:H278"/>
    <mergeCell ref="A279:H279"/>
    <mergeCell ref="A280:H280"/>
    <mergeCell ref="A281:H281"/>
    <mergeCell ref="A282:H282"/>
    <mergeCell ref="A283:H283"/>
    <mergeCell ref="A272:H272"/>
    <mergeCell ref="A273:H273"/>
    <mergeCell ref="A274:H274"/>
    <mergeCell ref="A275:H275"/>
    <mergeCell ref="A276:H276"/>
    <mergeCell ref="A277:H277"/>
    <mergeCell ref="A290:H290"/>
    <mergeCell ref="A291:H291"/>
    <mergeCell ref="A292:H292"/>
    <mergeCell ref="A293:H293"/>
    <mergeCell ref="A294:H294"/>
    <mergeCell ref="A295:H295"/>
    <mergeCell ref="A284:H284"/>
    <mergeCell ref="A285:H285"/>
    <mergeCell ref="A286:H286"/>
    <mergeCell ref="A287:H287"/>
    <mergeCell ref="A288:H288"/>
    <mergeCell ref="A289:H289"/>
    <mergeCell ref="A302:H302"/>
    <mergeCell ref="A303:H303"/>
    <mergeCell ref="A304:H304"/>
    <mergeCell ref="A305:H305"/>
    <mergeCell ref="A306:H306"/>
    <mergeCell ref="A307:H307"/>
    <mergeCell ref="A296:H296"/>
    <mergeCell ref="A297:H297"/>
    <mergeCell ref="A298:H298"/>
    <mergeCell ref="A299:H299"/>
    <mergeCell ref="A300:H300"/>
    <mergeCell ref="A301:H301"/>
    <mergeCell ref="A314:H314"/>
    <mergeCell ref="A315:H315"/>
    <mergeCell ref="A316:H316"/>
    <mergeCell ref="A317:H317"/>
    <mergeCell ref="A318:H318"/>
    <mergeCell ref="A319:H319"/>
    <mergeCell ref="A308:H308"/>
    <mergeCell ref="A309:H309"/>
    <mergeCell ref="A310:H310"/>
    <mergeCell ref="A311:H311"/>
    <mergeCell ref="A312:H312"/>
    <mergeCell ref="A313:H313"/>
    <mergeCell ref="A326:H326"/>
    <mergeCell ref="A327:H327"/>
    <mergeCell ref="A328:H328"/>
    <mergeCell ref="A329:H329"/>
    <mergeCell ref="A330:H330"/>
    <mergeCell ref="A331:H331"/>
    <mergeCell ref="A320:H320"/>
    <mergeCell ref="A321:H321"/>
    <mergeCell ref="A322:H322"/>
    <mergeCell ref="A323:H323"/>
    <mergeCell ref="A324:H324"/>
    <mergeCell ref="A325:H325"/>
    <mergeCell ref="A338:H338"/>
    <mergeCell ref="A339:H339"/>
    <mergeCell ref="A340:H340"/>
    <mergeCell ref="A341:H341"/>
    <mergeCell ref="A342:H342"/>
    <mergeCell ref="A343:H343"/>
    <mergeCell ref="A332:H332"/>
    <mergeCell ref="A333:H333"/>
    <mergeCell ref="A334:H334"/>
    <mergeCell ref="A335:H335"/>
    <mergeCell ref="A336:H336"/>
    <mergeCell ref="A337:H337"/>
    <mergeCell ref="A350:H350"/>
    <mergeCell ref="A351:H351"/>
    <mergeCell ref="A352:H352"/>
    <mergeCell ref="A353:H353"/>
    <mergeCell ref="A354:H354"/>
    <mergeCell ref="A355:H355"/>
    <mergeCell ref="A344:H344"/>
    <mergeCell ref="A345:H345"/>
    <mergeCell ref="A346:H346"/>
    <mergeCell ref="A347:H347"/>
    <mergeCell ref="A348:H348"/>
    <mergeCell ref="A349:H349"/>
    <mergeCell ref="A362:H362"/>
    <mergeCell ref="A363:H363"/>
    <mergeCell ref="A364:H364"/>
    <mergeCell ref="A365:H365"/>
    <mergeCell ref="A366:H366"/>
    <mergeCell ref="A367:H367"/>
    <mergeCell ref="A356:H356"/>
    <mergeCell ref="A357:H357"/>
    <mergeCell ref="A358:H358"/>
    <mergeCell ref="A359:H359"/>
    <mergeCell ref="A360:H360"/>
    <mergeCell ref="A361:H361"/>
    <mergeCell ref="A374:H374"/>
    <mergeCell ref="A375:H375"/>
    <mergeCell ref="A376:H376"/>
    <mergeCell ref="A377:H377"/>
    <mergeCell ref="A378:H378"/>
    <mergeCell ref="A379:H379"/>
    <mergeCell ref="A368:H368"/>
    <mergeCell ref="A369:H369"/>
    <mergeCell ref="A370:H370"/>
    <mergeCell ref="A371:H371"/>
    <mergeCell ref="A372:H372"/>
    <mergeCell ref="A373:H373"/>
    <mergeCell ref="A386:H386"/>
    <mergeCell ref="A387:H387"/>
    <mergeCell ref="A388:H388"/>
    <mergeCell ref="A389:H389"/>
    <mergeCell ref="A390:H390"/>
    <mergeCell ref="A391:H391"/>
    <mergeCell ref="A380:H380"/>
    <mergeCell ref="A381:H381"/>
    <mergeCell ref="A382:H382"/>
    <mergeCell ref="A383:H383"/>
    <mergeCell ref="A384:H384"/>
    <mergeCell ref="A385:H385"/>
    <mergeCell ref="A398:H398"/>
    <mergeCell ref="A399:H399"/>
    <mergeCell ref="A400:H400"/>
    <mergeCell ref="A401:H401"/>
    <mergeCell ref="A402:H402"/>
    <mergeCell ref="A403:H403"/>
    <mergeCell ref="A392:H392"/>
    <mergeCell ref="A393:H393"/>
    <mergeCell ref="A394:H394"/>
    <mergeCell ref="A395:H395"/>
    <mergeCell ref="A396:H396"/>
    <mergeCell ref="A397:H397"/>
    <mergeCell ref="A410:H410"/>
    <mergeCell ref="A411:H411"/>
    <mergeCell ref="A412:H412"/>
    <mergeCell ref="A413:H413"/>
    <mergeCell ref="A414:H414"/>
    <mergeCell ref="A415:H415"/>
    <mergeCell ref="A404:H404"/>
    <mergeCell ref="A405:H405"/>
    <mergeCell ref="A406:H406"/>
    <mergeCell ref="A407:H407"/>
    <mergeCell ref="A408:H408"/>
    <mergeCell ref="A409:H409"/>
    <mergeCell ref="A422:H422"/>
    <mergeCell ref="A423:H423"/>
    <mergeCell ref="A424:H424"/>
    <mergeCell ref="A425:H425"/>
    <mergeCell ref="A426:H426"/>
    <mergeCell ref="A427:H427"/>
    <mergeCell ref="A416:H416"/>
    <mergeCell ref="A417:H417"/>
    <mergeCell ref="A418:H418"/>
    <mergeCell ref="A419:H419"/>
    <mergeCell ref="A420:H420"/>
    <mergeCell ref="A421:H421"/>
    <mergeCell ref="A434:H434"/>
    <mergeCell ref="A435:H435"/>
    <mergeCell ref="A436:H436"/>
    <mergeCell ref="A437:H437"/>
    <mergeCell ref="A438:H438"/>
    <mergeCell ref="A439:H439"/>
    <mergeCell ref="A428:H428"/>
    <mergeCell ref="A429:H429"/>
    <mergeCell ref="A430:H430"/>
    <mergeCell ref="A431:H431"/>
    <mergeCell ref="A432:H432"/>
    <mergeCell ref="A433:H433"/>
    <mergeCell ref="A446:H446"/>
    <mergeCell ref="A447:H447"/>
    <mergeCell ref="A448:H448"/>
    <mergeCell ref="A449:H449"/>
    <mergeCell ref="A450:H450"/>
    <mergeCell ref="A451:H451"/>
    <mergeCell ref="A440:H440"/>
    <mergeCell ref="A441:H441"/>
    <mergeCell ref="A442:H442"/>
    <mergeCell ref="A443:H443"/>
    <mergeCell ref="A444:H444"/>
    <mergeCell ref="A445:H445"/>
    <mergeCell ref="A458:H458"/>
    <mergeCell ref="A459:H459"/>
    <mergeCell ref="A460:H460"/>
    <mergeCell ref="A461:H461"/>
    <mergeCell ref="A462:H462"/>
    <mergeCell ref="A463:H463"/>
    <mergeCell ref="A452:H452"/>
    <mergeCell ref="A453:H453"/>
    <mergeCell ref="A454:H454"/>
    <mergeCell ref="A455:H455"/>
    <mergeCell ref="A456:H456"/>
    <mergeCell ref="A457:H457"/>
    <mergeCell ref="A470:H470"/>
    <mergeCell ref="A471:H471"/>
    <mergeCell ref="A464:H464"/>
    <mergeCell ref="A465:H465"/>
    <mergeCell ref="A466:H466"/>
    <mergeCell ref="A467:H467"/>
    <mergeCell ref="A468:H468"/>
    <mergeCell ref="A469:H469"/>
    <mergeCell ref="A473:H473"/>
    <mergeCell ref="A474:H474"/>
    <mergeCell ref="A475:H475"/>
    <mergeCell ref="A476:H476"/>
    <mergeCell ref="A477:H477"/>
    <mergeCell ref="A472:H472"/>
    <mergeCell ref="A484:H484"/>
    <mergeCell ref="A485:H485"/>
    <mergeCell ref="A486:H486"/>
    <mergeCell ref="A487:H487"/>
    <mergeCell ref="A488:H488"/>
    <mergeCell ref="A489:H489"/>
    <mergeCell ref="A478:H478"/>
    <mergeCell ref="A479:H479"/>
    <mergeCell ref="A480:H480"/>
    <mergeCell ref="A481:H481"/>
    <mergeCell ref="A482:H482"/>
    <mergeCell ref="A483:H483"/>
    <mergeCell ref="A496:H496"/>
    <mergeCell ref="A497:H497"/>
    <mergeCell ref="A498:H498"/>
    <mergeCell ref="A499:H499"/>
    <mergeCell ref="A500:H500"/>
    <mergeCell ref="A501:H501"/>
    <mergeCell ref="A490:H490"/>
    <mergeCell ref="A491:H491"/>
    <mergeCell ref="A492:H492"/>
    <mergeCell ref="A493:H493"/>
    <mergeCell ref="A494:H494"/>
    <mergeCell ref="A495:H495"/>
    <mergeCell ref="A508:H508"/>
    <mergeCell ref="A509:H509"/>
    <mergeCell ref="A510:H510"/>
    <mergeCell ref="A511:H511"/>
    <mergeCell ref="A512:H512"/>
    <mergeCell ref="A513:H513"/>
    <mergeCell ref="A502:H502"/>
    <mergeCell ref="A503:H503"/>
    <mergeCell ref="A504:H504"/>
    <mergeCell ref="A505:H505"/>
    <mergeCell ref="A506:H506"/>
    <mergeCell ref="A507:H507"/>
    <mergeCell ref="A520:H520"/>
    <mergeCell ref="A521:H521"/>
    <mergeCell ref="A522:H522"/>
    <mergeCell ref="A523:H523"/>
    <mergeCell ref="A524:H524"/>
    <mergeCell ref="A525:H525"/>
    <mergeCell ref="A514:H514"/>
    <mergeCell ref="A515:H515"/>
    <mergeCell ref="A516:H516"/>
    <mergeCell ref="A517:H517"/>
    <mergeCell ref="A518:H518"/>
    <mergeCell ref="A519:H519"/>
    <mergeCell ref="A532:H532"/>
    <mergeCell ref="A533:H533"/>
    <mergeCell ref="A534:H534"/>
    <mergeCell ref="A535:H535"/>
    <mergeCell ref="A536:H536"/>
    <mergeCell ref="A537:H537"/>
    <mergeCell ref="A526:H526"/>
    <mergeCell ref="A527:H527"/>
    <mergeCell ref="A528:H528"/>
    <mergeCell ref="A529:H529"/>
    <mergeCell ref="A530:H530"/>
    <mergeCell ref="A531:H531"/>
    <mergeCell ref="A544:H544"/>
    <mergeCell ref="A545:H545"/>
    <mergeCell ref="A546:H546"/>
    <mergeCell ref="A547:H547"/>
    <mergeCell ref="A548:H548"/>
    <mergeCell ref="A538:H538"/>
    <mergeCell ref="A539:H539"/>
    <mergeCell ref="A540:H540"/>
    <mergeCell ref="A541:H541"/>
    <mergeCell ref="A542:H542"/>
    <mergeCell ref="A543:H54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291"/>
  <sheetViews>
    <sheetView tabSelected="1" workbookViewId="0">
      <selection activeCell="X11" sqref="X11"/>
    </sheetView>
  </sheetViews>
  <sheetFormatPr defaultColWidth="10.1640625" defaultRowHeight="11.45" customHeight="1" outlineLevelRow="4"/>
  <cols>
    <col min="1" max="1" width="9" style="232" customWidth="1"/>
    <col min="2" max="2" width="24" style="99" customWidth="1"/>
    <col min="3" max="3" width="14.6640625" style="99" customWidth="1"/>
    <col min="4" max="4" width="9.5" style="99" customWidth="1"/>
    <col min="5" max="7" width="4.33203125" style="99" customWidth="1"/>
    <col min="8" max="8" width="7" style="99" customWidth="1"/>
    <col min="9" max="9" width="28" style="99" customWidth="1"/>
    <col min="10" max="11" width="10.1640625" style="3" customWidth="1"/>
    <col min="12" max="12" width="21.33203125" style="17" customWidth="1"/>
    <col min="13" max="13" width="20.33203125" style="7" customWidth="1"/>
    <col min="14" max="14" width="25.5" style="7" customWidth="1"/>
    <col min="15" max="15" width="16.33203125" style="7" customWidth="1"/>
    <col min="16" max="16" width="21.6640625" style="7" customWidth="1"/>
    <col min="17" max="17" width="0" style="2" hidden="1" customWidth="1"/>
    <col min="18" max="18" width="0" style="22" hidden="1" customWidth="1"/>
    <col min="19" max="19" width="0" style="2" hidden="1" customWidth="1"/>
    <col min="20" max="20" width="0" style="23" hidden="1" customWidth="1"/>
    <col min="21" max="21" width="0" style="2" hidden="1" customWidth="1"/>
    <col min="22" max="16384" width="10.1640625" style="2"/>
  </cols>
  <sheetData>
    <row r="1" spans="1:21" ht="11.45" customHeight="1">
      <c r="M1" s="100" t="s">
        <v>242</v>
      </c>
      <c r="O1" s="100"/>
      <c r="P1" s="100"/>
    </row>
    <row r="2" spans="1:21" ht="34.5" customHeight="1">
      <c r="L2" s="379" t="s">
        <v>152</v>
      </c>
      <c r="M2" s="379"/>
      <c r="N2" s="233"/>
      <c r="O2" s="101"/>
      <c r="P2" s="101"/>
    </row>
    <row r="5" spans="1:21" ht="12" customHeight="1">
      <c r="A5" s="380" t="s">
        <v>856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234"/>
      <c r="O5" s="261"/>
      <c r="P5" s="261"/>
    </row>
    <row r="6" spans="1:21" ht="24.75" customHeight="1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234"/>
      <c r="O6" s="261"/>
      <c r="P6" s="261"/>
    </row>
    <row r="8" spans="1:21" ht="11.1" customHeight="1">
      <c r="E8" s="102"/>
      <c r="F8" s="102"/>
      <c r="G8" s="102"/>
      <c r="H8" s="102"/>
      <c r="I8" s="102"/>
      <c r="J8" s="103"/>
    </row>
    <row r="10" spans="1:21" ht="96" customHeight="1" thickBot="1">
      <c r="A10" s="235" t="s">
        <v>857</v>
      </c>
      <c r="B10" s="381" t="s">
        <v>0</v>
      </c>
      <c r="C10" s="382"/>
      <c r="D10" s="382"/>
      <c r="E10" s="382"/>
      <c r="F10" s="382"/>
      <c r="G10" s="382"/>
      <c r="H10" s="382"/>
      <c r="I10" s="383"/>
      <c r="J10" s="19" t="s">
        <v>1</v>
      </c>
      <c r="K10" s="19" t="s">
        <v>2</v>
      </c>
      <c r="L10" s="236" t="s">
        <v>3</v>
      </c>
      <c r="M10" s="262" t="s">
        <v>241</v>
      </c>
      <c r="N10" s="237"/>
      <c r="O10" s="49"/>
      <c r="P10" s="49"/>
      <c r="Q10" s="50" t="s">
        <v>414</v>
      </c>
      <c r="R10" s="50" t="s">
        <v>415</v>
      </c>
      <c r="S10" s="50" t="s">
        <v>416</v>
      </c>
      <c r="T10" s="50" t="s">
        <v>417</v>
      </c>
      <c r="U10" s="2">
        <v>1000</v>
      </c>
    </row>
    <row r="11" spans="1:21" ht="25.5" customHeight="1" outlineLevel="1">
      <c r="A11" s="238" t="s">
        <v>858</v>
      </c>
      <c r="B11" s="384" t="s">
        <v>4</v>
      </c>
      <c r="C11" s="344"/>
      <c r="D11" s="344"/>
      <c r="E11" s="344"/>
      <c r="F11" s="344"/>
      <c r="G11" s="344"/>
      <c r="H11" s="344"/>
      <c r="I11" s="344"/>
      <c r="J11" s="104"/>
      <c r="K11" s="105"/>
      <c r="L11" s="106"/>
      <c r="M11" s="394"/>
      <c r="N11" s="239"/>
      <c r="O11" s="52"/>
      <c r="P11" s="52"/>
    </row>
    <row r="12" spans="1:21" ht="25.5" customHeight="1" outlineLevel="2">
      <c r="A12" s="238"/>
      <c r="B12" s="384" t="s">
        <v>5</v>
      </c>
      <c r="C12" s="344"/>
      <c r="D12" s="344"/>
      <c r="E12" s="344"/>
      <c r="F12" s="344"/>
      <c r="G12" s="344"/>
      <c r="H12" s="344"/>
      <c r="I12" s="344"/>
      <c r="J12" s="104"/>
      <c r="K12" s="105"/>
      <c r="L12" s="106"/>
      <c r="M12" s="263"/>
      <c r="N12" s="239"/>
      <c r="O12" s="52"/>
      <c r="P12" s="52"/>
    </row>
    <row r="13" spans="1:21" ht="25.5" customHeight="1" outlineLevel="4">
      <c r="A13" s="238" t="s">
        <v>859</v>
      </c>
      <c r="B13" s="395" t="s">
        <v>860</v>
      </c>
      <c r="C13" s="396"/>
      <c r="D13" s="396"/>
      <c r="E13" s="396"/>
      <c r="F13" s="396"/>
      <c r="G13" s="396"/>
      <c r="H13" s="396"/>
      <c r="I13" s="397"/>
      <c r="J13" s="164"/>
      <c r="K13" s="165"/>
      <c r="L13" s="166"/>
      <c r="M13" s="264"/>
      <c r="N13" s="240"/>
      <c r="O13" s="28"/>
      <c r="P13" s="52"/>
    </row>
    <row r="14" spans="1:21" ht="24.75" customHeight="1" outlineLevel="4">
      <c r="A14" s="241"/>
      <c r="B14" s="312" t="s">
        <v>861</v>
      </c>
      <c r="C14" s="312"/>
      <c r="D14" s="312"/>
      <c r="E14" s="312"/>
      <c r="F14" s="312"/>
      <c r="G14" s="312"/>
      <c r="H14" s="312"/>
      <c r="I14" s="313"/>
      <c r="J14" s="168">
        <v>2019</v>
      </c>
      <c r="K14" s="160">
        <v>0.4</v>
      </c>
      <c r="L14" s="169">
        <v>1170</v>
      </c>
      <c r="M14" s="247"/>
      <c r="N14" s="242"/>
      <c r="O14" s="28"/>
      <c r="P14" s="52"/>
    </row>
    <row r="15" spans="1:21" ht="39" customHeight="1" outlineLevel="4">
      <c r="A15" s="241"/>
      <c r="B15" s="376" t="s">
        <v>862</v>
      </c>
      <c r="C15" s="377"/>
      <c r="D15" s="377"/>
      <c r="E15" s="377"/>
      <c r="F15" s="377"/>
      <c r="G15" s="377"/>
      <c r="H15" s="377"/>
      <c r="I15" s="378"/>
      <c r="J15" s="168">
        <v>2019</v>
      </c>
      <c r="K15" s="160">
        <v>0.4</v>
      </c>
      <c r="L15" s="169">
        <v>160</v>
      </c>
      <c r="M15" s="247"/>
      <c r="N15" s="242"/>
      <c r="O15" s="28"/>
      <c r="P15" s="52"/>
    </row>
    <row r="16" spans="1:21" ht="29.25" customHeight="1" outlineLevel="4">
      <c r="A16" s="241"/>
      <c r="B16" s="376" t="s">
        <v>863</v>
      </c>
      <c r="C16" s="377"/>
      <c r="D16" s="377"/>
      <c r="E16" s="377"/>
      <c r="F16" s="377"/>
      <c r="G16" s="377"/>
      <c r="H16" s="377"/>
      <c r="I16" s="378"/>
      <c r="J16" s="168">
        <v>2019</v>
      </c>
      <c r="K16" s="160">
        <v>0.4</v>
      </c>
      <c r="L16" s="169">
        <v>193</v>
      </c>
      <c r="M16" s="247"/>
      <c r="N16" s="242"/>
      <c r="O16" s="28"/>
      <c r="P16" s="52"/>
    </row>
    <row r="17" spans="1:20" ht="27.75" customHeight="1">
      <c r="A17" s="241"/>
      <c r="B17" s="376" t="s">
        <v>864</v>
      </c>
      <c r="C17" s="377"/>
      <c r="D17" s="377"/>
      <c r="E17" s="377"/>
      <c r="F17" s="377"/>
      <c r="G17" s="377"/>
      <c r="H17" s="377"/>
      <c r="I17" s="378"/>
      <c r="J17" s="168">
        <v>2019</v>
      </c>
      <c r="K17" s="160">
        <v>0.4</v>
      </c>
      <c r="L17" s="169">
        <v>40</v>
      </c>
      <c r="M17" s="247"/>
      <c r="N17" s="242"/>
      <c r="O17" s="28"/>
      <c r="P17" s="52"/>
    </row>
    <row r="18" spans="1:20" ht="36" customHeight="1">
      <c r="A18" s="241"/>
      <c r="B18" s="376" t="s">
        <v>865</v>
      </c>
      <c r="C18" s="377"/>
      <c r="D18" s="377"/>
      <c r="E18" s="377"/>
      <c r="F18" s="377"/>
      <c r="G18" s="377"/>
      <c r="H18" s="377"/>
      <c r="I18" s="378"/>
      <c r="J18" s="168">
        <v>2019</v>
      </c>
      <c r="K18" s="160">
        <v>0.4</v>
      </c>
      <c r="L18" s="169">
        <v>63</v>
      </c>
      <c r="M18" s="247"/>
      <c r="N18" s="242"/>
      <c r="O18" s="28"/>
      <c r="P18" s="52"/>
    </row>
    <row r="19" spans="1:20" ht="35.25" customHeight="1">
      <c r="A19" s="241"/>
      <c r="B19" s="376" t="s">
        <v>866</v>
      </c>
      <c r="C19" s="377"/>
      <c r="D19" s="377"/>
      <c r="E19" s="377"/>
      <c r="F19" s="377"/>
      <c r="G19" s="377"/>
      <c r="H19" s="377"/>
      <c r="I19" s="378"/>
      <c r="J19" s="168">
        <v>2019</v>
      </c>
      <c r="K19" s="160">
        <v>0.4</v>
      </c>
      <c r="L19" s="169">
        <v>16</v>
      </c>
      <c r="M19" s="247"/>
      <c r="N19" s="242"/>
      <c r="O19" s="28"/>
      <c r="P19" s="52"/>
    </row>
    <row r="20" spans="1:20" ht="25.5" customHeight="1">
      <c r="A20" s="241"/>
      <c r="B20" s="376" t="s">
        <v>867</v>
      </c>
      <c r="C20" s="377"/>
      <c r="D20" s="377"/>
      <c r="E20" s="377"/>
      <c r="F20" s="377"/>
      <c r="G20" s="377"/>
      <c r="H20" s="377"/>
      <c r="I20" s="378"/>
      <c r="J20" s="168">
        <v>2019</v>
      </c>
      <c r="K20" s="160">
        <v>0.4</v>
      </c>
      <c r="L20" s="169">
        <v>179</v>
      </c>
      <c r="M20" s="247"/>
      <c r="N20" s="242"/>
      <c r="O20" s="28"/>
      <c r="P20" s="52"/>
    </row>
    <row r="21" spans="1:20" ht="36.75" customHeight="1">
      <c r="A21" s="241"/>
      <c r="B21" s="376" t="s">
        <v>868</v>
      </c>
      <c r="C21" s="377"/>
      <c r="D21" s="377"/>
      <c r="E21" s="377"/>
      <c r="F21" s="377"/>
      <c r="G21" s="377"/>
      <c r="H21" s="377"/>
      <c r="I21" s="378"/>
      <c r="J21" s="168">
        <v>2019</v>
      </c>
      <c r="K21" s="160">
        <v>0.4</v>
      </c>
      <c r="L21" s="169">
        <v>40</v>
      </c>
      <c r="M21" s="247"/>
      <c r="N21" s="242"/>
      <c r="O21" s="28"/>
      <c r="P21" s="52"/>
    </row>
    <row r="22" spans="1:20" ht="36" customHeight="1">
      <c r="A22" s="241"/>
      <c r="B22" s="376" t="s">
        <v>869</v>
      </c>
      <c r="C22" s="377"/>
      <c r="D22" s="377"/>
      <c r="E22" s="377"/>
      <c r="F22" s="377"/>
      <c r="G22" s="377"/>
      <c r="H22" s="377"/>
      <c r="I22" s="378"/>
      <c r="J22" s="168">
        <v>2019</v>
      </c>
      <c r="K22" s="160">
        <v>0.4</v>
      </c>
      <c r="L22" s="169">
        <v>50</v>
      </c>
      <c r="M22" s="247"/>
      <c r="N22" s="242"/>
      <c r="O22" s="28"/>
      <c r="P22" s="52"/>
    </row>
    <row r="23" spans="1:20" ht="41.25" customHeight="1">
      <c r="A23" s="241"/>
      <c r="B23" s="376" t="s">
        <v>870</v>
      </c>
      <c r="C23" s="377"/>
      <c r="D23" s="377"/>
      <c r="E23" s="377"/>
      <c r="F23" s="377"/>
      <c r="G23" s="377"/>
      <c r="H23" s="377"/>
      <c r="I23" s="378"/>
      <c r="J23" s="168">
        <v>2019</v>
      </c>
      <c r="K23" s="160">
        <v>0.4</v>
      </c>
      <c r="L23" s="169">
        <v>312</v>
      </c>
      <c r="M23" s="247"/>
      <c r="N23" s="242"/>
      <c r="O23" s="28"/>
      <c r="P23" s="52"/>
    </row>
    <row r="24" spans="1:20" ht="41.25" customHeight="1">
      <c r="A24" s="241"/>
      <c r="B24" s="376" t="s">
        <v>871</v>
      </c>
      <c r="C24" s="377"/>
      <c r="D24" s="377"/>
      <c r="E24" s="377"/>
      <c r="F24" s="377"/>
      <c r="G24" s="377"/>
      <c r="H24" s="377"/>
      <c r="I24" s="378"/>
      <c r="J24" s="168">
        <v>2019</v>
      </c>
      <c r="K24" s="160">
        <v>0.4</v>
      </c>
      <c r="L24" s="169">
        <v>35</v>
      </c>
      <c r="M24" s="247"/>
      <c r="N24" s="242"/>
      <c r="O24" s="28"/>
      <c r="P24" s="52"/>
    </row>
    <row r="25" spans="1:20" ht="39.75" customHeight="1">
      <c r="A25" s="241"/>
      <c r="B25" s="376" t="s">
        <v>872</v>
      </c>
      <c r="C25" s="377"/>
      <c r="D25" s="377"/>
      <c r="E25" s="377"/>
      <c r="F25" s="377"/>
      <c r="G25" s="377"/>
      <c r="H25" s="377"/>
      <c r="I25" s="378"/>
      <c r="J25" s="168">
        <v>2019</v>
      </c>
      <c r="K25" s="160">
        <v>0.4</v>
      </c>
      <c r="L25" s="169">
        <v>370</v>
      </c>
      <c r="M25" s="247"/>
      <c r="N25" s="242"/>
      <c r="O25" s="28"/>
      <c r="P25" s="52"/>
    </row>
    <row r="26" spans="1:20" s="46" customFormat="1" ht="24" customHeight="1">
      <c r="A26" s="241" t="s">
        <v>873</v>
      </c>
      <c r="B26" s="395" t="s">
        <v>874</v>
      </c>
      <c r="C26" s="396"/>
      <c r="D26" s="396"/>
      <c r="E26" s="396"/>
      <c r="F26" s="396"/>
      <c r="G26" s="396"/>
      <c r="H26" s="396"/>
      <c r="I26" s="397"/>
      <c r="J26" s="172"/>
      <c r="K26" s="173"/>
      <c r="L26" s="174"/>
      <c r="M26" s="265"/>
      <c r="N26" s="240"/>
      <c r="O26" s="28"/>
      <c r="P26" s="28"/>
      <c r="R26" s="55"/>
      <c r="T26" s="56"/>
    </row>
    <row r="27" spans="1:20" ht="28.5" customHeight="1">
      <c r="A27" s="241"/>
      <c r="B27" s="312" t="s">
        <v>875</v>
      </c>
      <c r="C27" s="312"/>
      <c r="D27" s="312"/>
      <c r="E27" s="312"/>
      <c r="F27" s="312"/>
      <c r="G27" s="312"/>
      <c r="H27" s="312"/>
      <c r="I27" s="313"/>
      <c r="J27" s="168">
        <v>2019</v>
      </c>
      <c r="K27" s="160">
        <v>0.4</v>
      </c>
      <c r="L27" s="169">
        <v>60</v>
      </c>
      <c r="M27" s="247"/>
      <c r="N27" s="242"/>
      <c r="O27" s="52"/>
      <c r="P27" s="52"/>
    </row>
    <row r="28" spans="1:20" ht="25.5" customHeight="1">
      <c r="A28" s="241"/>
      <c r="B28" s="312" t="s">
        <v>876</v>
      </c>
      <c r="C28" s="312"/>
      <c r="D28" s="312"/>
      <c r="E28" s="312"/>
      <c r="F28" s="312"/>
      <c r="G28" s="312"/>
      <c r="H28" s="312"/>
      <c r="I28" s="313"/>
      <c r="J28" s="168">
        <v>2019</v>
      </c>
      <c r="K28" s="160">
        <v>0.4</v>
      </c>
      <c r="L28" s="169">
        <v>126</v>
      </c>
      <c r="M28" s="247"/>
      <c r="N28" s="242"/>
      <c r="O28" s="52"/>
      <c r="P28" s="52"/>
    </row>
    <row r="29" spans="1:20" ht="27" customHeight="1">
      <c r="A29" s="241"/>
      <c r="B29" s="312" t="s">
        <v>877</v>
      </c>
      <c r="C29" s="312"/>
      <c r="D29" s="312"/>
      <c r="E29" s="312"/>
      <c r="F29" s="312"/>
      <c r="G29" s="312"/>
      <c r="H29" s="312"/>
      <c r="I29" s="313"/>
      <c r="J29" s="168">
        <v>2019</v>
      </c>
      <c r="K29" s="160">
        <v>0.4</v>
      </c>
      <c r="L29" s="169">
        <v>30</v>
      </c>
      <c r="M29" s="247"/>
      <c r="N29" s="242"/>
      <c r="O29" s="52"/>
      <c r="P29" s="52"/>
    </row>
    <row r="30" spans="1:20" ht="28.5" customHeight="1">
      <c r="A30" s="241"/>
      <c r="B30" s="312" t="s">
        <v>878</v>
      </c>
      <c r="C30" s="312"/>
      <c r="D30" s="312"/>
      <c r="E30" s="312"/>
      <c r="F30" s="312"/>
      <c r="G30" s="312"/>
      <c r="H30" s="312"/>
      <c r="I30" s="313"/>
      <c r="J30" s="168">
        <v>2019</v>
      </c>
      <c r="K30" s="160">
        <v>0.4</v>
      </c>
      <c r="L30" s="169">
        <v>133</v>
      </c>
      <c r="M30" s="247"/>
      <c r="N30" s="242"/>
      <c r="O30" s="52"/>
      <c r="P30" s="52"/>
    </row>
    <row r="31" spans="1:20" ht="27" customHeight="1">
      <c r="A31" s="241"/>
      <c r="B31" s="312" t="s">
        <v>879</v>
      </c>
      <c r="C31" s="312"/>
      <c r="D31" s="312"/>
      <c r="E31" s="312"/>
      <c r="F31" s="312"/>
      <c r="G31" s="312"/>
      <c r="H31" s="312"/>
      <c r="I31" s="313"/>
      <c r="J31" s="168">
        <v>2019</v>
      </c>
      <c r="K31" s="160">
        <v>0.4</v>
      </c>
      <c r="L31" s="169">
        <v>22</v>
      </c>
      <c r="M31" s="247"/>
      <c r="N31" s="242"/>
      <c r="O31" s="52"/>
      <c r="P31" s="52"/>
    </row>
    <row r="32" spans="1:20" ht="24.75" customHeight="1">
      <c r="A32" s="241"/>
      <c r="B32" s="312" t="s">
        <v>880</v>
      </c>
      <c r="C32" s="312"/>
      <c r="D32" s="312"/>
      <c r="E32" s="312"/>
      <c r="F32" s="312"/>
      <c r="G32" s="312"/>
      <c r="H32" s="312"/>
      <c r="I32" s="313"/>
      <c r="J32" s="168">
        <v>2019</v>
      </c>
      <c r="K32" s="160">
        <v>0.4</v>
      </c>
      <c r="L32" s="169">
        <v>19</v>
      </c>
      <c r="M32" s="247"/>
      <c r="N32" s="242"/>
      <c r="O32" s="52"/>
      <c r="P32" s="52"/>
    </row>
    <row r="33" spans="1:16" ht="26.25" customHeight="1">
      <c r="A33" s="241"/>
      <c r="B33" s="312" t="s">
        <v>881</v>
      </c>
      <c r="C33" s="312"/>
      <c r="D33" s="312"/>
      <c r="E33" s="312"/>
      <c r="F33" s="312"/>
      <c r="G33" s="312"/>
      <c r="H33" s="312"/>
      <c r="I33" s="313"/>
      <c r="J33" s="168">
        <v>2019</v>
      </c>
      <c r="K33" s="160">
        <v>0.4</v>
      </c>
      <c r="L33" s="169">
        <v>30</v>
      </c>
      <c r="M33" s="247"/>
      <c r="N33" s="242"/>
      <c r="O33" s="52"/>
      <c r="P33" s="52"/>
    </row>
    <row r="34" spans="1:16" ht="26.25" customHeight="1">
      <c r="A34" s="241"/>
      <c r="B34" s="312" t="s">
        <v>882</v>
      </c>
      <c r="C34" s="312"/>
      <c r="D34" s="312"/>
      <c r="E34" s="312"/>
      <c r="F34" s="312"/>
      <c r="G34" s="312"/>
      <c r="H34" s="312"/>
      <c r="I34" s="313"/>
      <c r="J34" s="168">
        <v>2019</v>
      </c>
      <c r="K34" s="160">
        <v>0.4</v>
      </c>
      <c r="L34" s="169">
        <v>36</v>
      </c>
      <c r="M34" s="247"/>
      <c r="N34" s="242"/>
      <c r="O34" s="52"/>
      <c r="P34" s="52"/>
    </row>
    <row r="35" spans="1:16" ht="25.5" customHeight="1">
      <c r="A35" s="241"/>
      <c r="B35" s="312" t="s">
        <v>883</v>
      </c>
      <c r="C35" s="312"/>
      <c r="D35" s="312"/>
      <c r="E35" s="312"/>
      <c r="F35" s="312"/>
      <c r="G35" s="312"/>
      <c r="H35" s="312"/>
      <c r="I35" s="313"/>
      <c r="J35" s="168">
        <v>2019</v>
      </c>
      <c r="K35" s="160">
        <v>0.4</v>
      </c>
      <c r="L35" s="169">
        <v>17</v>
      </c>
      <c r="M35" s="247"/>
      <c r="N35" s="242"/>
      <c r="O35" s="52"/>
      <c r="P35" s="52"/>
    </row>
    <row r="36" spans="1:16" ht="34.5" customHeight="1">
      <c r="A36" s="241"/>
      <c r="B36" s="312" t="s">
        <v>884</v>
      </c>
      <c r="C36" s="312"/>
      <c r="D36" s="312"/>
      <c r="E36" s="312"/>
      <c r="F36" s="312"/>
      <c r="G36" s="312"/>
      <c r="H36" s="312"/>
      <c r="I36" s="313"/>
      <c r="J36" s="168">
        <v>2019</v>
      </c>
      <c r="K36" s="160">
        <v>0.4</v>
      </c>
      <c r="L36" s="169">
        <v>265</v>
      </c>
      <c r="M36" s="247"/>
      <c r="N36" s="242"/>
      <c r="O36" s="52"/>
      <c r="P36" s="52"/>
    </row>
    <row r="37" spans="1:16" ht="25.5" customHeight="1">
      <c r="A37" s="241"/>
      <c r="B37" s="312" t="s">
        <v>885</v>
      </c>
      <c r="C37" s="312"/>
      <c r="D37" s="312"/>
      <c r="E37" s="312"/>
      <c r="F37" s="312"/>
      <c r="G37" s="312"/>
      <c r="H37" s="312"/>
      <c r="I37" s="313"/>
      <c r="J37" s="168">
        <v>2019</v>
      </c>
      <c r="K37" s="160">
        <v>0.4</v>
      </c>
      <c r="L37" s="169">
        <v>84</v>
      </c>
      <c r="M37" s="247"/>
      <c r="N37" s="242"/>
      <c r="O37" s="52"/>
      <c r="P37" s="52"/>
    </row>
    <row r="38" spans="1:16" ht="29.25" customHeight="1">
      <c r="A38" s="241"/>
      <c r="B38" s="312" t="s">
        <v>886</v>
      </c>
      <c r="C38" s="312"/>
      <c r="D38" s="312"/>
      <c r="E38" s="312"/>
      <c r="F38" s="312"/>
      <c r="G38" s="312"/>
      <c r="H38" s="312"/>
      <c r="I38" s="313"/>
      <c r="J38" s="168">
        <v>2019</v>
      </c>
      <c r="K38" s="160">
        <v>0.4</v>
      </c>
      <c r="L38" s="169">
        <v>77</v>
      </c>
      <c r="M38" s="247"/>
      <c r="N38" s="242"/>
      <c r="O38" s="52"/>
      <c r="P38" s="52"/>
    </row>
    <row r="39" spans="1:16" ht="26.25" customHeight="1">
      <c r="A39" s="241"/>
      <c r="B39" s="312" t="s">
        <v>887</v>
      </c>
      <c r="C39" s="312"/>
      <c r="D39" s="312"/>
      <c r="E39" s="312"/>
      <c r="F39" s="312"/>
      <c r="G39" s="312"/>
      <c r="H39" s="312"/>
      <c r="I39" s="313"/>
      <c r="J39" s="168">
        <v>2019</v>
      </c>
      <c r="K39" s="160">
        <v>0.4</v>
      </c>
      <c r="L39" s="169">
        <v>79</v>
      </c>
      <c r="M39" s="247"/>
      <c r="N39" s="242"/>
      <c r="O39" s="52"/>
      <c r="P39" s="52"/>
    </row>
    <row r="40" spans="1:16" ht="27.75" customHeight="1">
      <c r="A40" s="241"/>
      <c r="B40" s="312" t="s">
        <v>888</v>
      </c>
      <c r="C40" s="312"/>
      <c r="D40" s="312"/>
      <c r="E40" s="312"/>
      <c r="F40" s="312"/>
      <c r="G40" s="312"/>
      <c r="H40" s="312"/>
      <c r="I40" s="313"/>
      <c r="J40" s="168">
        <v>2019</v>
      </c>
      <c r="K40" s="160">
        <v>0.4</v>
      </c>
      <c r="L40" s="169">
        <v>48</v>
      </c>
      <c r="M40" s="247"/>
      <c r="N40" s="242"/>
      <c r="O40" s="52"/>
      <c r="P40" s="52"/>
    </row>
    <row r="41" spans="1:16" ht="27" customHeight="1">
      <c r="A41" s="241"/>
      <c r="B41" s="312" t="s">
        <v>889</v>
      </c>
      <c r="C41" s="312"/>
      <c r="D41" s="312"/>
      <c r="E41" s="312"/>
      <c r="F41" s="312"/>
      <c r="G41" s="312"/>
      <c r="H41" s="312"/>
      <c r="I41" s="313"/>
      <c r="J41" s="168">
        <v>2019</v>
      </c>
      <c r="K41" s="160">
        <v>0.4</v>
      </c>
      <c r="L41" s="169">
        <v>123</v>
      </c>
      <c r="M41" s="247"/>
      <c r="N41" s="242"/>
      <c r="O41" s="52"/>
      <c r="P41" s="52"/>
    </row>
    <row r="42" spans="1:16" ht="27.75" customHeight="1">
      <c r="A42" s="241"/>
      <c r="B42" s="385" t="s">
        <v>890</v>
      </c>
      <c r="C42" s="312"/>
      <c r="D42" s="312"/>
      <c r="E42" s="312"/>
      <c r="F42" s="312"/>
      <c r="G42" s="312"/>
      <c r="H42" s="312"/>
      <c r="I42" s="313"/>
      <c r="J42" s="168">
        <v>2019</v>
      </c>
      <c r="K42" s="160">
        <v>0.4</v>
      </c>
      <c r="L42" s="169">
        <v>25</v>
      </c>
      <c r="M42" s="247"/>
      <c r="N42" s="242"/>
      <c r="O42" s="52"/>
      <c r="P42" s="52"/>
    </row>
    <row r="43" spans="1:16" ht="24" customHeight="1">
      <c r="A43" s="241"/>
      <c r="B43" s="385" t="s">
        <v>891</v>
      </c>
      <c r="C43" s="312"/>
      <c r="D43" s="312"/>
      <c r="E43" s="312"/>
      <c r="F43" s="312"/>
      <c r="G43" s="312"/>
      <c r="H43" s="312"/>
      <c r="I43" s="313"/>
      <c r="J43" s="168">
        <v>2019</v>
      </c>
      <c r="K43" s="160">
        <v>0.4</v>
      </c>
      <c r="L43" s="169">
        <v>16</v>
      </c>
      <c r="M43" s="247"/>
      <c r="N43" s="242"/>
      <c r="O43" s="52"/>
      <c r="P43" s="52"/>
    </row>
    <row r="44" spans="1:16" ht="24" customHeight="1">
      <c r="A44" s="241"/>
      <c r="B44" s="312" t="s">
        <v>892</v>
      </c>
      <c r="C44" s="312"/>
      <c r="D44" s="312"/>
      <c r="E44" s="312"/>
      <c r="F44" s="312"/>
      <c r="G44" s="312"/>
      <c r="H44" s="312"/>
      <c r="I44" s="313"/>
      <c r="J44" s="168">
        <v>2019</v>
      </c>
      <c r="K44" s="160">
        <v>0.4</v>
      </c>
      <c r="L44" s="169">
        <v>25</v>
      </c>
      <c r="M44" s="247"/>
      <c r="N44" s="242"/>
      <c r="O44" s="52"/>
      <c r="P44" s="52"/>
    </row>
    <row r="45" spans="1:16" ht="24" customHeight="1">
      <c r="A45" s="241"/>
      <c r="B45" s="312" t="s">
        <v>893</v>
      </c>
      <c r="C45" s="312"/>
      <c r="D45" s="312"/>
      <c r="E45" s="312"/>
      <c r="F45" s="312"/>
      <c r="G45" s="312"/>
      <c r="H45" s="312"/>
      <c r="I45" s="313"/>
      <c r="J45" s="168">
        <v>2019</v>
      </c>
      <c r="K45" s="160">
        <v>0.4</v>
      </c>
      <c r="L45" s="169">
        <v>2455</v>
      </c>
      <c r="M45" s="247"/>
      <c r="N45" s="242"/>
      <c r="O45" s="52"/>
      <c r="P45" s="52"/>
    </row>
    <row r="46" spans="1:16" ht="25.5" customHeight="1">
      <c r="A46" s="241"/>
      <c r="B46" s="312" t="s">
        <v>894</v>
      </c>
      <c r="C46" s="312"/>
      <c r="D46" s="312"/>
      <c r="E46" s="312"/>
      <c r="F46" s="312"/>
      <c r="G46" s="312"/>
      <c r="H46" s="312"/>
      <c r="I46" s="313"/>
      <c r="J46" s="168">
        <v>2019</v>
      </c>
      <c r="K46" s="160">
        <v>0.4</v>
      </c>
      <c r="L46" s="169">
        <v>88</v>
      </c>
      <c r="M46" s="247"/>
      <c r="N46" s="242"/>
      <c r="O46" s="52"/>
      <c r="P46" s="52"/>
    </row>
    <row r="47" spans="1:16" ht="26.25" customHeight="1">
      <c r="A47" s="241"/>
      <c r="B47" s="312" t="s">
        <v>895</v>
      </c>
      <c r="C47" s="312"/>
      <c r="D47" s="312"/>
      <c r="E47" s="312"/>
      <c r="F47" s="312"/>
      <c r="G47" s="312"/>
      <c r="H47" s="312"/>
      <c r="I47" s="313"/>
      <c r="J47" s="168">
        <v>2019</v>
      </c>
      <c r="K47" s="160">
        <v>0.4</v>
      </c>
      <c r="L47" s="169">
        <v>450</v>
      </c>
      <c r="M47" s="247"/>
      <c r="N47" s="242"/>
      <c r="O47" s="52"/>
      <c r="P47" s="52"/>
    </row>
    <row r="48" spans="1:16" ht="27" customHeight="1">
      <c r="A48" s="241"/>
      <c r="B48" s="312" t="s">
        <v>896</v>
      </c>
      <c r="C48" s="312"/>
      <c r="D48" s="312"/>
      <c r="E48" s="312"/>
      <c r="F48" s="312"/>
      <c r="G48" s="312"/>
      <c r="H48" s="312"/>
      <c r="I48" s="313"/>
      <c r="J48" s="168">
        <v>2019</v>
      </c>
      <c r="K48" s="160">
        <v>0.4</v>
      </c>
      <c r="L48" s="169">
        <v>33</v>
      </c>
      <c r="M48" s="247"/>
      <c r="N48" s="242"/>
      <c r="O48" s="52"/>
      <c r="P48" s="52"/>
    </row>
    <row r="49" spans="1:16" ht="27" customHeight="1">
      <c r="A49" s="241"/>
      <c r="B49" s="312" t="s">
        <v>897</v>
      </c>
      <c r="C49" s="312"/>
      <c r="D49" s="312"/>
      <c r="E49" s="312"/>
      <c r="F49" s="312"/>
      <c r="G49" s="312"/>
      <c r="H49" s="312"/>
      <c r="I49" s="313"/>
      <c r="J49" s="168">
        <v>2019</v>
      </c>
      <c r="K49" s="160">
        <v>0.4</v>
      </c>
      <c r="L49" s="169">
        <v>234</v>
      </c>
      <c r="M49" s="247"/>
      <c r="N49" s="242"/>
      <c r="O49" s="52"/>
      <c r="P49" s="52"/>
    </row>
    <row r="50" spans="1:16" ht="24" customHeight="1">
      <c r="A50" s="241"/>
      <c r="B50" s="312" t="s">
        <v>898</v>
      </c>
      <c r="C50" s="312"/>
      <c r="D50" s="312"/>
      <c r="E50" s="312"/>
      <c r="F50" s="312"/>
      <c r="G50" s="312"/>
      <c r="H50" s="312"/>
      <c r="I50" s="313"/>
      <c r="J50" s="168">
        <v>2019</v>
      </c>
      <c r="K50" s="160">
        <v>0.4</v>
      </c>
      <c r="L50" s="169">
        <v>19</v>
      </c>
      <c r="M50" s="247"/>
      <c r="N50" s="242"/>
      <c r="O50" s="52"/>
      <c r="P50" s="52"/>
    </row>
    <row r="51" spans="1:16" ht="27" customHeight="1">
      <c r="A51" s="241"/>
      <c r="B51" s="312" t="s">
        <v>899</v>
      </c>
      <c r="C51" s="312"/>
      <c r="D51" s="312"/>
      <c r="E51" s="312"/>
      <c r="F51" s="312"/>
      <c r="G51" s="312"/>
      <c r="H51" s="312"/>
      <c r="I51" s="313"/>
      <c r="J51" s="168">
        <v>2019</v>
      </c>
      <c r="K51" s="160">
        <v>0.4</v>
      </c>
      <c r="L51" s="169">
        <v>100</v>
      </c>
      <c r="M51" s="247"/>
      <c r="N51" s="242"/>
      <c r="O51" s="52"/>
      <c r="P51" s="52"/>
    </row>
    <row r="52" spans="1:16" ht="27.75" customHeight="1">
      <c r="A52" s="241"/>
      <c r="B52" s="312" t="s">
        <v>900</v>
      </c>
      <c r="C52" s="312"/>
      <c r="D52" s="312"/>
      <c r="E52" s="312"/>
      <c r="F52" s="312"/>
      <c r="G52" s="312"/>
      <c r="H52" s="312"/>
      <c r="I52" s="313"/>
      <c r="J52" s="168">
        <v>2019</v>
      </c>
      <c r="K52" s="160">
        <v>0.4</v>
      </c>
      <c r="L52" s="169">
        <v>29</v>
      </c>
      <c r="M52" s="247"/>
      <c r="N52" s="242"/>
      <c r="O52" s="52"/>
      <c r="P52" s="52"/>
    </row>
    <row r="53" spans="1:16" ht="27" customHeight="1">
      <c r="A53" s="241"/>
      <c r="B53" s="312" t="s">
        <v>901</v>
      </c>
      <c r="C53" s="312"/>
      <c r="D53" s="312"/>
      <c r="E53" s="312"/>
      <c r="F53" s="312"/>
      <c r="G53" s="312"/>
      <c r="H53" s="312"/>
      <c r="I53" s="313"/>
      <c r="J53" s="168">
        <v>2019</v>
      </c>
      <c r="K53" s="160">
        <v>0.4</v>
      </c>
      <c r="L53" s="169">
        <v>66</v>
      </c>
      <c r="M53" s="247"/>
      <c r="N53" s="242"/>
      <c r="O53" s="52"/>
      <c r="P53" s="52"/>
    </row>
    <row r="54" spans="1:16" ht="24.75" customHeight="1">
      <c r="A54" s="241"/>
      <c r="B54" s="312" t="s">
        <v>902</v>
      </c>
      <c r="C54" s="312"/>
      <c r="D54" s="312"/>
      <c r="E54" s="312"/>
      <c r="F54" s="312"/>
      <c r="G54" s="312"/>
      <c r="H54" s="312"/>
      <c r="I54" s="313"/>
      <c r="J54" s="168">
        <v>2019</v>
      </c>
      <c r="K54" s="160">
        <v>0.4</v>
      </c>
      <c r="L54" s="169">
        <v>192</v>
      </c>
      <c r="M54" s="247"/>
      <c r="N54" s="242"/>
      <c r="O54" s="52"/>
      <c r="P54" s="52"/>
    </row>
    <row r="55" spans="1:16" ht="26.25" customHeight="1">
      <c r="A55" s="241"/>
      <c r="B55" s="312" t="s">
        <v>903</v>
      </c>
      <c r="C55" s="312"/>
      <c r="D55" s="312"/>
      <c r="E55" s="312"/>
      <c r="F55" s="312"/>
      <c r="G55" s="312"/>
      <c r="H55" s="312"/>
      <c r="I55" s="313"/>
      <c r="J55" s="168">
        <v>2019</v>
      </c>
      <c r="K55" s="160">
        <v>0.4</v>
      </c>
      <c r="L55" s="169">
        <v>266</v>
      </c>
      <c r="M55" s="247"/>
      <c r="N55" s="242"/>
      <c r="O55" s="52"/>
      <c r="P55" s="52"/>
    </row>
    <row r="56" spans="1:16" ht="24.75" customHeight="1">
      <c r="A56" s="241"/>
      <c r="B56" s="312" t="s">
        <v>904</v>
      </c>
      <c r="C56" s="312"/>
      <c r="D56" s="312"/>
      <c r="E56" s="312"/>
      <c r="F56" s="312"/>
      <c r="G56" s="312"/>
      <c r="H56" s="312"/>
      <c r="I56" s="313"/>
      <c r="J56" s="168">
        <v>2019</v>
      </c>
      <c r="K56" s="160">
        <v>0.4</v>
      </c>
      <c r="L56" s="169">
        <v>95</v>
      </c>
      <c r="M56" s="247"/>
      <c r="N56" s="242"/>
      <c r="O56" s="52"/>
      <c r="P56" s="52"/>
    </row>
    <row r="57" spans="1:16" ht="27" customHeight="1">
      <c r="A57" s="241"/>
      <c r="B57" s="312" t="s">
        <v>905</v>
      </c>
      <c r="C57" s="312"/>
      <c r="D57" s="312"/>
      <c r="E57" s="312"/>
      <c r="F57" s="312"/>
      <c r="G57" s="312"/>
      <c r="H57" s="312"/>
      <c r="I57" s="313"/>
      <c r="J57" s="168">
        <v>2019</v>
      </c>
      <c r="K57" s="160">
        <v>0.4</v>
      </c>
      <c r="L57" s="169">
        <v>30</v>
      </c>
      <c r="M57" s="247"/>
      <c r="N57" s="242"/>
      <c r="O57" s="52"/>
      <c r="P57" s="52"/>
    </row>
    <row r="58" spans="1:16" ht="27.75" customHeight="1">
      <c r="A58" s="241"/>
      <c r="B58" s="312" t="s">
        <v>906</v>
      </c>
      <c r="C58" s="312"/>
      <c r="D58" s="312"/>
      <c r="E58" s="312"/>
      <c r="F58" s="312"/>
      <c r="G58" s="312"/>
      <c r="H58" s="312"/>
      <c r="I58" s="313"/>
      <c r="J58" s="168">
        <v>2019</v>
      </c>
      <c r="K58" s="160">
        <v>0.4</v>
      </c>
      <c r="L58" s="169">
        <v>160</v>
      </c>
      <c r="M58" s="247"/>
      <c r="N58" s="242"/>
      <c r="O58" s="52"/>
      <c r="P58" s="52"/>
    </row>
    <row r="59" spans="1:16" ht="27" customHeight="1">
      <c r="A59" s="241"/>
      <c r="B59" s="312" t="s">
        <v>907</v>
      </c>
      <c r="C59" s="312"/>
      <c r="D59" s="312"/>
      <c r="E59" s="312"/>
      <c r="F59" s="312"/>
      <c r="G59" s="312"/>
      <c r="H59" s="312"/>
      <c r="I59" s="313"/>
      <c r="J59" s="168">
        <v>2019</v>
      </c>
      <c r="K59" s="160">
        <v>0.4</v>
      </c>
      <c r="L59" s="169">
        <v>90</v>
      </c>
      <c r="M59" s="247"/>
      <c r="N59" s="242"/>
      <c r="O59" s="52"/>
      <c r="P59" s="52"/>
    </row>
    <row r="60" spans="1:16" ht="24.75" customHeight="1">
      <c r="A60" s="241"/>
      <c r="B60" s="385" t="s">
        <v>908</v>
      </c>
      <c r="C60" s="312"/>
      <c r="D60" s="312"/>
      <c r="E60" s="312"/>
      <c r="F60" s="312"/>
      <c r="G60" s="312"/>
      <c r="H60" s="312"/>
      <c r="I60" s="313"/>
      <c r="J60" s="168">
        <v>2019</v>
      </c>
      <c r="K60" s="160">
        <v>0.4</v>
      </c>
      <c r="L60" s="169">
        <v>23</v>
      </c>
      <c r="M60" s="247"/>
      <c r="N60" s="242"/>
      <c r="O60" s="52"/>
      <c r="P60" s="52"/>
    </row>
    <row r="61" spans="1:16" ht="39" customHeight="1">
      <c r="A61" s="241"/>
      <c r="B61" s="385" t="s">
        <v>909</v>
      </c>
      <c r="C61" s="312"/>
      <c r="D61" s="312"/>
      <c r="E61" s="312"/>
      <c r="F61" s="312"/>
      <c r="G61" s="312"/>
      <c r="H61" s="312"/>
      <c r="I61" s="313"/>
      <c r="J61" s="168">
        <v>2019</v>
      </c>
      <c r="K61" s="160">
        <v>0.4</v>
      </c>
      <c r="L61" s="166">
        <v>113</v>
      </c>
      <c r="M61" s="247">
        <v>145</v>
      </c>
      <c r="N61" s="243"/>
      <c r="O61" s="28"/>
      <c r="P61" s="52"/>
    </row>
    <row r="62" spans="1:16" ht="24.75" customHeight="1">
      <c r="A62" s="241"/>
      <c r="B62" s="312" t="s">
        <v>910</v>
      </c>
      <c r="C62" s="312"/>
      <c r="D62" s="312"/>
      <c r="E62" s="312"/>
      <c r="F62" s="312"/>
      <c r="G62" s="312"/>
      <c r="H62" s="312"/>
      <c r="I62" s="313"/>
      <c r="J62" s="168">
        <v>2019</v>
      </c>
      <c r="K62" s="160">
        <v>0.4</v>
      </c>
      <c r="L62" s="166">
        <v>100</v>
      </c>
      <c r="M62" s="247"/>
      <c r="N62" s="244"/>
      <c r="O62" s="52"/>
      <c r="P62" s="52"/>
    </row>
    <row r="63" spans="1:16" ht="27" customHeight="1">
      <c r="A63" s="241"/>
      <c r="B63" s="312" t="s">
        <v>911</v>
      </c>
      <c r="C63" s="312"/>
      <c r="D63" s="312"/>
      <c r="E63" s="312"/>
      <c r="F63" s="312"/>
      <c r="G63" s="312"/>
      <c r="H63" s="312"/>
      <c r="I63" s="313"/>
      <c r="J63" s="168">
        <v>2019</v>
      </c>
      <c r="K63" s="160">
        <v>0.4</v>
      </c>
      <c r="L63" s="166">
        <v>20</v>
      </c>
      <c r="M63" s="247"/>
      <c r="N63" s="244"/>
      <c r="O63" s="52"/>
      <c r="P63" s="52"/>
    </row>
    <row r="64" spans="1:16" ht="27" customHeight="1">
      <c r="A64" s="241"/>
      <c r="B64" s="312" t="s">
        <v>912</v>
      </c>
      <c r="C64" s="312"/>
      <c r="D64" s="312"/>
      <c r="E64" s="312"/>
      <c r="F64" s="312"/>
      <c r="G64" s="312"/>
      <c r="H64" s="312"/>
      <c r="I64" s="313"/>
      <c r="J64" s="168">
        <v>2019</v>
      </c>
      <c r="K64" s="160">
        <v>0.4</v>
      </c>
      <c r="L64" s="166">
        <v>30</v>
      </c>
      <c r="M64" s="247"/>
      <c r="N64" s="244"/>
      <c r="O64" s="52"/>
      <c r="P64" s="52"/>
    </row>
    <row r="65" spans="1:20" ht="27.75" customHeight="1">
      <c r="A65" s="241"/>
      <c r="B65" s="312" t="s">
        <v>913</v>
      </c>
      <c r="C65" s="312"/>
      <c r="D65" s="312"/>
      <c r="E65" s="312"/>
      <c r="F65" s="312"/>
      <c r="G65" s="312"/>
      <c r="H65" s="312"/>
      <c r="I65" s="313"/>
      <c r="J65" s="168">
        <v>2019</v>
      </c>
      <c r="K65" s="160">
        <v>0.4</v>
      </c>
      <c r="L65" s="166">
        <v>276</v>
      </c>
      <c r="M65" s="247"/>
      <c r="N65" s="244"/>
      <c r="O65" s="52"/>
      <c r="P65" s="52"/>
    </row>
    <row r="66" spans="1:20" ht="29.25" customHeight="1">
      <c r="A66" s="241"/>
      <c r="B66" s="312" t="s">
        <v>914</v>
      </c>
      <c r="C66" s="312"/>
      <c r="D66" s="312"/>
      <c r="E66" s="312"/>
      <c r="F66" s="312"/>
      <c r="G66" s="312"/>
      <c r="H66" s="312"/>
      <c r="I66" s="313"/>
      <c r="J66" s="168">
        <v>2019</v>
      </c>
      <c r="K66" s="160">
        <v>0.4</v>
      </c>
      <c r="L66" s="166">
        <v>21</v>
      </c>
      <c r="M66" s="247"/>
      <c r="N66" s="244"/>
      <c r="O66" s="52"/>
      <c r="P66" s="52"/>
    </row>
    <row r="67" spans="1:20" ht="25.5" customHeight="1">
      <c r="A67" s="241"/>
      <c r="B67" s="312" t="s">
        <v>915</v>
      </c>
      <c r="C67" s="312"/>
      <c r="D67" s="312"/>
      <c r="E67" s="312"/>
      <c r="F67" s="312"/>
      <c r="G67" s="312"/>
      <c r="H67" s="312"/>
      <c r="I67" s="313"/>
      <c r="J67" s="168">
        <v>2019</v>
      </c>
      <c r="K67" s="160">
        <v>0.4</v>
      </c>
      <c r="L67" s="166">
        <v>121</v>
      </c>
      <c r="M67" s="247"/>
      <c r="N67" s="244"/>
      <c r="O67" s="52"/>
      <c r="P67" s="52"/>
    </row>
    <row r="68" spans="1:20" ht="25.5" customHeight="1">
      <c r="A68" s="241"/>
      <c r="B68" s="312" t="s">
        <v>916</v>
      </c>
      <c r="C68" s="312"/>
      <c r="D68" s="312"/>
      <c r="E68" s="312"/>
      <c r="F68" s="312"/>
      <c r="G68" s="312"/>
      <c r="H68" s="312"/>
      <c r="I68" s="313"/>
      <c r="J68" s="168">
        <v>2019</v>
      </c>
      <c r="K68" s="160">
        <v>0.4</v>
      </c>
      <c r="L68" s="166">
        <v>310</v>
      </c>
      <c r="M68" s="247"/>
      <c r="N68" s="244"/>
      <c r="O68" s="52"/>
      <c r="P68" s="52"/>
    </row>
    <row r="69" spans="1:20" s="46" customFormat="1" ht="25.5" customHeight="1">
      <c r="A69" s="245"/>
      <c r="B69" s="312" t="s">
        <v>917</v>
      </c>
      <c r="C69" s="312"/>
      <c r="D69" s="312"/>
      <c r="E69" s="312"/>
      <c r="F69" s="312"/>
      <c r="G69" s="312"/>
      <c r="H69" s="312"/>
      <c r="I69" s="313"/>
      <c r="J69" s="168">
        <v>2019</v>
      </c>
      <c r="K69" s="160">
        <v>0.4</v>
      </c>
      <c r="L69" s="197">
        <v>33</v>
      </c>
      <c r="M69" s="247"/>
      <c r="N69" s="243"/>
      <c r="O69" s="28"/>
      <c r="P69" s="28"/>
      <c r="R69" s="55"/>
      <c r="T69" s="56"/>
    </row>
    <row r="70" spans="1:20" ht="24" customHeight="1">
      <c r="A70" s="241"/>
      <c r="B70" s="312" t="s">
        <v>918</v>
      </c>
      <c r="C70" s="312"/>
      <c r="D70" s="312"/>
      <c r="E70" s="312"/>
      <c r="F70" s="312"/>
      <c r="G70" s="312"/>
      <c r="H70" s="312"/>
      <c r="I70" s="313"/>
      <c r="J70" s="168">
        <v>2019</v>
      </c>
      <c r="K70" s="160">
        <v>0.4</v>
      </c>
      <c r="L70" s="169">
        <v>90</v>
      </c>
      <c r="M70" s="247"/>
      <c r="N70" s="242"/>
      <c r="O70" s="52"/>
      <c r="P70" s="52"/>
    </row>
    <row r="71" spans="1:20" ht="26.25" customHeight="1">
      <c r="A71" s="241"/>
      <c r="B71" s="312" t="s">
        <v>919</v>
      </c>
      <c r="C71" s="312"/>
      <c r="D71" s="312"/>
      <c r="E71" s="312"/>
      <c r="F71" s="312"/>
      <c r="G71" s="312"/>
      <c r="H71" s="312"/>
      <c r="I71" s="313"/>
      <c r="J71" s="168">
        <v>2019</v>
      </c>
      <c r="K71" s="160">
        <v>0.4</v>
      </c>
      <c r="L71" s="169">
        <v>30</v>
      </c>
      <c r="M71" s="247"/>
      <c r="N71" s="242"/>
      <c r="O71" s="52"/>
      <c r="P71" s="52"/>
    </row>
    <row r="72" spans="1:20" ht="27" customHeight="1">
      <c r="A72" s="241"/>
      <c r="B72" s="312" t="s">
        <v>920</v>
      </c>
      <c r="C72" s="312"/>
      <c r="D72" s="312"/>
      <c r="E72" s="312"/>
      <c r="F72" s="312"/>
      <c r="G72" s="312"/>
      <c r="H72" s="312"/>
      <c r="I72" s="313"/>
      <c r="J72" s="168">
        <v>2019</v>
      </c>
      <c r="K72" s="160">
        <v>0.4</v>
      </c>
      <c r="L72" s="169">
        <v>60</v>
      </c>
      <c r="M72" s="247"/>
      <c r="N72" s="242"/>
      <c r="O72" s="52"/>
      <c r="P72" s="52"/>
    </row>
    <row r="73" spans="1:20" ht="25.5" customHeight="1">
      <c r="A73" s="241"/>
      <c r="B73" s="312" t="s">
        <v>921</v>
      </c>
      <c r="C73" s="312"/>
      <c r="D73" s="312"/>
      <c r="E73" s="312"/>
      <c r="F73" s="312"/>
      <c r="G73" s="312"/>
      <c r="H73" s="312"/>
      <c r="I73" s="313"/>
      <c r="J73" s="168">
        <v>2019</v>
      </c>
      <c r="K73" s="160">
        <v>0.4</v>
      </c>
      <c r="L73" s="169">
        <v>280</v>
      </c>
      <c r="M73" s="247"/>
      <c r="N73" s="242"/>
      <c r="O73" s="52"/>
      <c r="P73" s="52"/>
    </row>
    <row r="74" spans="1:20" ht="25.5" customHeight="1">
      <c r="A74" s="241"/>
      <c r="B74" s="312" t="s">
        <v>922</v>
      </c>
      <c r="C74" s="312"/>
      <c r="D74" s="312"/>
      <c r="E74" s="312"/>
      <c r="F74" s="312"/>
      <c r="G74" s="312"/>
      <c r="H74" s="312"/>
      <c r="I74" s="313"/>
      <c r="J74" s="168">
        <v>2019</v>
      </c>
      <c r="K74" s="160">
        <v>0.4</v>
      </c>
      <c r="L74" s="169">
        <v>30</v>
      </c>
      <c r="M74" s="247"/>
      <c r="N74" s="242"/>
      <c r="O74" s="52"/>
      <c r="P74" s="52"/>
    </row>
    <row r="75" spans="1:20" ht="27.75" customHeight="1">
      <c r="A75" s="241"/>
      <c r="B75" s="312" t="s">
        <v>923</v>
      </c>
      <c r="C75" s="312"/>
      <c r="D75" s="312"/>
      <c r="E75" s="312"/>
      <c r="F75" s="312"/>
      <c r="G75" s="312"/>
      <c r="H75" s="312"/>
      <c r="I75" s="313"/>
      <c r="J75" s="168">
        <v>2019</v>
      </c>
      <c r="K75" s="160">
        <v>0.4</v>
      </c>
      <c r="L75" s="169">
        <v>92</v>
      </c>
      <c r="M75" s="247"/>
      <c r="N75" s="242"/>
      <c r="O75" s="52"/>
      <c r="P75" s="52"/>
    </row>
    <row r="76" spans="1:20" ht="24.75" customHeight="1">
      <c r="A76" s="241"/>
      <c r="B76" s="312" t="s">
        <v>924</v>
      </c>
      <c r="C76" s="312"/>
      <c r="D76" s="312"/>
      <c r="E76" s="312"/>
      <c r="F76" s="312"/>
      <c r="G76" s="312"/>
      <c r="H76" s="312"/>
      <c r="I76" s="313"/>
      <c r="J76" s="168">
        <v>2019</v>
      </c>
      <c r="K76" s="160">
        <v>0.4</v>
      </c>
      <c r="L76" s="169">
        <v>70</v>
      </c>
      <c r="M76" s="247"/>
      <c r="N76" s="242"/>
      <c r="O76" s="52"/>
      <c r="P76" s="52"/>
    </row>
    <row r="77" spans="1:20" ht="23.25" customHeight="1">
      <c r="A77" s="241"/>
      <c r="B77" s="312" t="s">
        <v>925</v>
      </c>
      <c r="C77" s="312"/>
      <c r="D77" s="312"/>
      <c r="E77" s="312"/>
      <c r="F77" s="312"/>
      <c r="G77" s="312"/>
      <c r="H77" s="312"/>
      <c r="I77" s="313"/>
      <c r="J77" s="168">
        <v>2019</v>
      </c>
      <c r="K77" s="160">
        <v>0.4</v>
      </c>
      <c r="L77" s="169">
        <v>90</v>
      </c>
      <c r="M77" s="247"/>
      <c r="N77" s="242"/>
      <c r="O77" s="52"/>
      <c r="P77" s="52"/>
    </row>
    <row r="78" spans="1:20" ht="24.75" customHeight="1">
      <c r="A78" s="241"/>
      <c r="B78" s="312" t="s">
        <v>926</v>
      </c>
      <c r="C78" s="312"/>
      <c r="D78" s="312"/>
      <c r="E78" s="312"/>
      <c r="F78" s="312"/>
      <c r="G78" s="312"/>
      <c r="H78" s="312"/>
      <c r="I78" s="313"/>
      <c r="J78" s="168">
        <v>2019</v>
      </c>
      <c r="K78" s="160">
        <v>0.4</v>
      </c>
      <c r="L78" s="169">
        <v>21</v>
      </c>
      <c r="M78" s="247"/>
      <c r="N78" s="242"/>
      <c r="O78" s="52"/>
      <c r="P78" s="52"/>
    </row>
    <row r="79" spans="1:20" ht="26.25" customHeight="1">
      <c r="A79" s="241"/>
      <c r="B79" s="312" t="s">
        <v>927</v>
      </c>
      <c r="C79" s="312"/>
      <c r="D79" s="312"/>
      <c r="E79" s="312"/>
      <c r="F79" s="312"/>
      <c r="G79" s="312"/>
      <c r="H79" s="312"/>
      <c r="I79" s="313"/>
      <c r="J79" s="168">
        <v>2019</v>
      </c>
      <c r="K79" s="160">
        <v>0.4</v>
      </c>
      <c r="L79" s="169">
        <v>18</v>
      </c>
      <c r="M79" s="247"/>
      <c r="N79" s="242"/>
      <c r="O79" s="52"/>
      <c r="P79" s="52"/>
    </row>
    <row r="80" spans="1:20" ht="24.75" customHeight="1">
      <c r="A80" s="241"/>
      <c r="B80" s="312" t="s">
        <v>928</v>
      </c>
      <c r="C80" s="312"/>
      <c r="D80" s="312"/>
      <c r="E80" s="312"/>
      <c r="F80" s="312"/>
      <c r="G80" s="312"/>
      <c r="H80" s="312"/>
      <c r="I80" s="313"/>
      <c r="J80" s="168">
        <v>2019</v>
      </c>
      <c r="K80" s="160">
        <v>0.4</v>
      </c>
      <c r="L80" s="169">
        <v>20</v>
      </c>
      <c r="M80" s="247"/>
      <c r="N80" s="242"/>
      <c r="O80" s="61"/>
      <c r="P80" s="61"/>
    </row>
    <row r="81" spans="1:16" ht="26.25" customHeight="1">
      <c r="A81" s="241"/>
      <c r="B81" s="312" t="s">
        <v>929</v>
      </c>
      <c r="C81" s="312"/>
      <c r="D81" s="312"/>
      <c r="E81" s="312"/>
      <c r="F81" s="312"/>
      <c r="G81" s="312"/>
      <c r="H81" s="312"/>
      <c r="I81" s="313"/>
      <c r="J81" s="168">
        <v>2019</v>
      </c>
      <c r="K81" s="160">
        <v>0.4</v>
      </c>
      <c r="L81" s="169">
        <v>26</v>
      </c>
      <c r="M81" s="247"/>
      <c r="N81" s="242"/>
      <c r="O81" s="52"/>
      <c r="P81" s="52"/>
    </row>
    <row r="82" spans="1:16" ht="27" customHeight="1">
      <c r="A82" s="241"/>
      <c r="B82" s="312" t="s">
        <v>930</v>
      </c>
      <c r="C82" s="312"/>
      <c r="D82" s="312"/>
      <c r="E82" s="312"/>
      <c r="F82" s="312"/>
      <c r="G82" s="312"/>
      <c r="H82" s="312"/>
      <c r="I82" s="313"/>
      <c r="J82" s="168">
        <v>2019</v>
      </c>
      <c r="K82" s="160">
        <v>0.4</v>
      </c>
      <c r="L82" s="169">
        <v>15</v>
      </c>
      <c r="M82" s="247"/>
      <c r="N82" s="242"/>
      <c r="O82" s="52"/>
      <c r="P82" s="52"/>
    </row>
    <row r="83" spans="1:16" ht="24.75" customHeight="1">
      <c r="A83" s="241"/>
      <c r="B83" s="312" t="s">
        <v>931</v>
      </c>
      <c r="C83" s="312"/>
      <c r="D83" s="312"/>
      <c r="E83" s="312"/>
      <c r="F83" s="312"/>
      <c r="G83" s="312"/>
      <c r="H83" s="312"/>
      <c r="I83" s="313"/>
      <c r="J83" s="168">
        <v>2019</v>
      </c>
      <c r="K83" s="160">
        <v>0.4</v>
      </c>
      <c r="L83" s="169">
        <v>436</v>
      </c>
      <c r="M83" s="247"/>
      <c r="N83" s="242"/>
      <c r="O83" s="52"/>
      <c r="P83" s="52"/>
    </row>
    <row r="84" spans="1:16" ht="24.75" customHeight="1">
      <c r="A84" s="241"/>
      <c r="B84" s="312" t="s">
        <v>932</v>
      </c>
      <c r="C84" s="312"/>
      <c r="D84" s="312"/>
      <c r="E84" s="312"/>
      <c r="F84" s="312"/>
      <c r="G84" s="312"/>
      <c r="H84" s="312"/>
      <c r="I84" s="313"/>
      <c r="J84" s="168">
        <v>2019</v>
      </c>
      <c r="K84" s="160">
        <v>0.4</v>
      </c>
      <c r="L84" s="169">
        <v>80</v>
      </c>
      <c r="M84" s="247"/>
      <c r="N84" s="242"/>
      <c r="O84" s="52"/>
      <c r="P84" s="52"/>
    </row>
    <row r="85" spans="1:16" ht="25.5" customHeight="1">
      <c r="A85" s="241"/>
      <c r="B85" s="312" t="s">
        <v>933</v>
      </c>
      <c r="C85" s="312"/>
      <c r="D85" s="312"/>
      <c r="E85" s="312"/>
      <c r="F85" s="312"/>
      <c r="G85" s="312"/>
      <c r="H85" s="312"/>
      <c r="I85" s="313"/>
      <c r="J85" s="168">
        <v>2019</v>
      </c>
      <c r="K85" s="160">
        <v>0.4</v>
      </c>
      <c r="L85" s="169">
        <v>32</v>
      </c>
      <c r="M85" s="247"/>
      <c r="N85" s="242"/>
      <c r="O85" s="52"/>
      <c r="P85" s="52"/>
    </row>
    <row r="86" spans="1:16" ht="26.25" customHeight="1">
      <c r="A86" s="241"/>
      <c r="B86" s="312" t="s">
        <v>934</v>
      </c>
      <c r="C86" s="312"/>
      <c r="D86" s="312"/>
      <c r="E86" s="312"/>
      <c r="F86" s="312"/>
      <c r="G86" s="312"/>
      <c r="H86" s="312"/>
      <c r="I86" s="313"/>
      <c r="J86" s="168">
        <v>2019</v>
      </c>
      <c r="K86" s="160">
        <v>0.4</v>
      </c>
      <c r="L86" s="169">
        <v>27</v>
      </c>
      <c r="M86" s="247"/>
      <c r="N86" s="242"/>
      <c r="O86" s="52"/>
      <c r="P86" s="52"/>
    </row>
    <row r="87" spans="1:16" ht="24.75" customHeight="1">
      <c r="A87" s="241"/>
      <c r="B87" s="385" t="s">
        <v>935</v>
      </c>
      <c r="C87" s="312"/>
      <c r="D87" s="312"/>
      <c r="E87" s="312"/>
      <c r="F87" s="312"/>
      <c r="G87" s="312"/>
      <c r="H87" s="312"/>
      <c r="I87" s="313"/>
      <c r="J87" s="168">
        <v>2019</v>
      </c>
      <c r="K87" s="160">
        <v>0.4</v>
      </c>
      <c r="L87" s="189">
        <v>29</v>
      </c>
      <c r="M87" s="247"/>
      <c r="N87" s="246"/>
      <c r="O87" s="62"/>
      <c r="P87" s="62"/>
    </row>
    <row r="88" spans="1:16" ht="25.5" customHeight="1">
      <c r="A88" s="241"/>
      <c r="B88" s="385" t="s">
        <v>936</v>
      </c>
      <c r="C88" s="312"/>
      <c r="D88" s="312"/>
      <c r="E88" s="312"/>
      <c r="F88" s="312"/>
      <c r="G88" s="312"/>
      <c r="H88" s="312"/>
      <c r="I88" s="313"/>
      <c r="J88" s="168">
        <v>2019</v>
      </c>
      <c r="K88" s="160">
        <v>0.4</v>
      </c>
      <c r="L88" s="189">
        <v>855</v>
      </c>
      <c r="M88" s="247"/>
      <c r="N88" s="242"/>
      <c r="O88" s="52"/>
      <c r="P88" s="52"/>
    </row>
    <row r="89" spans="1:16" ht="25.5" customHeight="1">
      <c r="A89" s="241"/>
      <c r="B89" s="312" t="s">
        <v>937</v>
      </c>
      <c r="C89" s="312"/>
      <c r="D89" s="312"/>
      <c r="E89" s="312"/>
      <c r="F89" s="312"/>
      <c r="G89" s="312"/>
      <c r="H89" s="312"/>
      <c r="I89" s="313"/>
      <c r="J89" s="168">
        <v>2019</v>
      </c>
      <c r="K89" s="160">
        <v>0.4</v>
      </c>
      <c r="L89" s="169">
        <v>94</v>
      </c>
      <c r="M89" s="247"/>
      <c r="N89" s="242"/>
      <c r="O89" s="52"/>
      <c r="P89" s="52"/>
    </row>
    <row r="90" spans="1:16" ht="24.75" customHeight="1">
      <c r="A90" s="241"/>
      <c r="B90" s="312" t="s">
        <v>938</v>
      </c>
      <c r="C90" s="312"/>
      <c r="D90" s="312"/>
      <c r="E90" s="312"/>
      <c r="F90" s="312"/>
      <c r="G90" s="312"/>
      <c r="H90" s="312"/>
      <c r="I90" s="313"/>
      <c r="J90" s="168">
        <v>2019</v>
      </c>
      <c r="K90" s="160">
        <v>0.4</v>
      </c>
      <c r="L90" s="169">
        <v>218</v>
      </c>
      <c r="M90" s="247"/>
      <c r="N90" s="242"/>
      <c r="O90" s="52"/>
      <c r="P90" s="52"/>
    </row>
    <row r="91" spans="1:16" ht="27.75" customHeight="1">
      <c r="A91" s="241"/>
      <c r="B91" s="312" t="s">
        <v>939</v>
      </c>
      <c r="C91" s="312"/>
      <c r="D91" s="312"/>
      <c r="E91" s="312"/>
      <c r="F91" s="312"/>
      <c r="G91" s="312"/>
      <c r="H91" s="312"/>
      <c r="I91" s="313"/>
      <c r="J91" s="168">
        <v>2019</v>
      </c>
      <c r="K91" s="160">
        <v>0.4</v>
      </c>
      <c r="L91" s="169">
        <v>90</v>
      </c>
      <c r="M91" s="247"/>
      <c r="N91" s="242"/>
      <c r="O91" s="52"/>
      <c r="P91" s="52"/>
    </row>
    <row r="92" spans="1:16" ht="24" customHeight="1">
      <c r="A92" s="241"/>
      <c r="B92" s="312" t="s">
        <v>940</v>
      </c>
      <c r="C92" s="312"/>
      <c r="D92" s="312"/>
      <c r="E92" s="312"/>
      <c r="F92" s="312"/>
      <c r="G92" s="312"/>
      <c r="H92" s="312"/>
      <c r="I92" s="313"/>
      <c r="J92" s="168">
        <v>2019</v>
      </c>
      <c r="K92" s="160">
        <v>0.4</v>
      </c>
      <c r="L92" s="169">
        <v>68</v>
      </c>
      <c r="M92" s="247"/>
      <c r="N92" s="242"/>
      <c r="O92" s="52"/>
      <c r="P92" s="52"/>
    </row>
    <row r="93" spans="1:16" ht="23.25" customHeight="1">
      <c r="A93" s="241"/>
      <c r="B93" s="312" t="s">
        <v>941</v>
      </c>
      <c r="C93" s="312"/>
      <c r="D93" s="312"/>
      <c r="E93" s="312"/>
      <c r="F93" s="312"/>
      <c r="G93" s="312"/>
      <c r="H93" s="312"/>
      <c r="I93" s="313"/>
      <c r="J93" s="168">
        <v>2019</v>
      </c>
      <c r="K93" s="160">
        <v>0.4</v>
      </c>
      <c r="L93" s="169">
        <v>543</v>
      </c>
      <c r="M93" s="247"/>
      <c r="N93" s="242"/>
      <c r="O93" s="52"/>
      <c r="P93" s="52"/>
    </row>
    <row r="94" spans="1:16" ht="25.5" customHeight="1">
      <c r="A94" s="241"/>
      <c r="B94" s="312" t="s">
        <v>942</v>
      </c>
      <c r="C94" s="312"/>
      <c r="D94" s="312"/>
      <c r="E94" s="312"/>
      <c r="F94" s="312"/>
      <c r="G94" s="312"/>
      <c r="H94" s="312"/>
      <c r="I94" s="313"/>
      <c r="J94" s="168">
        <v>2019</v>
      </c>
      <c r="K94" s="160">
        <v>0.4</v>
      </c>
      <c r="L94" s="169">
        <v>22</v>
      </c>
      <c r="M94" s="247"/>
      <c r="N94" s="242"/>
      <c r="O94" s="52"/>
      <c r="P94" s="52"/>
    </row>
    <row r="95" spans="1:16" ht="24" customHeight="1">
      <c r="A95" s="241"/>
      <c r="B95" s="312" t="s">
        <v>943</v>
      </c>
      <c r="C95" s="312"/>
      <c r="D95" s="312"/>
      <c r="E95" s="312"/>
      <c r="F95" s="312"/>
      <c r="G95" s="312"/>
      <c r="H95" s="312"/>
      <c r="I95" s="313"/>
      <c r="J95" s="168">
        <v>2019</v>
      </c>
      <c r="K95" s="160">
        <v>0.4</v>
      </c>
      <c r="L95" s="169">
        <v>30</v>
      </c>
      <c r="M95" s="247"/>
      <c r="N95" s="242"/>
      <c r="O95" s="52"/>
      <c r="P95" s="52"/>
    </row>
    <row r="96" spans="1:16" ht="24.75" customHeight="1">
      <c r="A96" s="241"/>
      <c r="B96" s="312" t="s">
        <v>944</v>
      </c>
      <c r="C96" s="312"/>
      <c r="D96" s="312"/>
      <c r="E96" s="312"/>
      <c r="F96" s="312"/>
      <c r="G96" s="312"/>
      <c r="H96" s="312"/>
      <c r="I96" s="313"/>
      <c r="J96" s="168">
        <v>2019</v>
      </c>
      <c r="K96" s="160">
        <v>0.4</v>
      </c>
      <c r="L96" s="169">
        <v>55</v>
      </c>
      <c r="M96" s="247"/>
      <c r="N96" s="242"/>
      <c r="O96" s="52"/>
      <c r="P96" s="52"/>
    </row>
    <row r="97" spans="1:16" ht="26.25" customHeight="1">
      <c r="A97" s="241"/>
      <c r="B97" s="312" t="s">
        <v>945</v>
      </c>
      <c r="C97" s="312"/>
      <c r="D97" s="312"/>
      <c r="E97" s="312"/>
      <c r="F97" s="312"/>
      <c r="G97" s="312"/>
      <c r="H97" s="312"/>
      <c r="I97" s="313"/>
      <c r="J97" s="168">
        <v>2019</v>
      </c>
      <c r="K97" s="160">
        <v>0.4</v>
      </c>
      <c r="L97" s="169">
        <v>22</v>
      </c>
      <c r="M97" s="247"/>
      <c r="N97" s="242"/>
      <c r="O97" s="52"/>
      <c r="P97" s="52"/>
    </row>
    <row r="98" spans="1:16" ht="27" customHeight="1">
      <c r="A98" s="241"/>
      <c r="B98" s="312" t="s">
        <v>946</v>
      </c>
      <c r="C98" s="312"/>
      <c r="D98" s="312"/>
      <c r="E98" s="312"/>
      <c r="F98" s="312"/>
      <c r="G98" s="312"/>
      <c r="H98" s="312"/>
      <c r="I98" s="313"/>
      <c r="J98" s="168">
        <v>2019</v>
      </c>
      <c r="K98" s="160">
        <v>0.4</v>
      </c>
      <c r="L98" s="169">
        <v>34</v>
      </c>
      <c r="M98" s="247"/>
      <c r="N98" s="242"/>
      <c r="O98" s="52"/>
      <c r="P98" s="52"/>
    </row>
    <row r="99" spans="1:16" ht="24.75" customHeight="1">
      <c r="A99" s="241"/>
      <c r="B99" s="312" t="s">
        <v>947</v>
      </c>
      <c r="C99" s="312"/>
      <c r="D99" s="312"/>
      <c r="E99" s="312"/>
      <c r="F99" s="312"/>
      <c r="G99" s="312"/>
      <c r="H99" s="312"/>
      <c r="I99" s="313"/>
      <c r="J99" s="168">
        <v>2019</v>
      </c>
      <c r="K99" s="160">
        <v>0.4</v>
      </c>
      <c r="L99" s="169">
        <v>40</v>
      </c>
      <c r="M99" s="247"/>
      <c r="N99" s="242"/>
      <c r="O99" s="52"/>
      <c r="P99" s="52"/>
    </row>
    <row r="100" spans="1:16" ht="38.25" customHeight="1">
      <c r="A100" s="241"/>
      <c r="B100" s="312" t="s">
        <v>948</v>
      </c>
      <c r="C100" s="312"/>
      <c r="D100" s="312"/>
      <c r="E100" s="312"/>
      <c r="F100" s="312"/>
      <c r="G100" s="312"/>
      <c r="H100" s="312"/>
      <c r="I100" s="313"/>
      <c r="J100" s="168">
        <v>2019</v>
      </c>
      <c r="K100" s="160">
        <v>0.4</v>
      </c>
      <c r="L100" s="169">
        <v>35</v>
      </c>
      <c r="M100" s="247"/>
      <c r="N100" s="242"/>
      <c r="O100" s="52"/>
      <c r="P100" s="52"/>
    </row>
    <row r="101" spans="1:16" ht="24.75" customHeight="1">
      <c r="A101" s="241"/>
      <c r="B101" s="312" t="s">
        <v>949</v>
      </c>
      <c r="C101" s="312"/>
      <c r="D101" s="312"/>
      <c r="E101" s="312"/>
      <c r="F101" s="312"/>
      <c r="G101" s="312"/>
      <c r="H101" s="312"/>
      <c r="I101" s="313"/>
      <c r="J101" s="168">
        <v>2019</v>
      </c>
      <c r="K101" s="160">
        <v>0.4</v>
      </c>
      <c r="L101" s="169">
        <v>238</v>
      </c>
      <c r="M101" s="247"/>
      <c r="N101" s="242"/>
      <c r="O101" s="52"/>
      <c r="P101" s="52"/>
    </row>
    <row r="102" spans="1:16" ht="24.75" customHeight="1">
      <c r="A102" s="241"/>
      <c r="B102" s="312" t="s">
        <v>1026</v>
      </c>
      <c r="C102" s="312"/>
      <c r="D102" s="312"/>
      <c r="E102" s="312"/>
      <c r="F102" s="312"/>
      <c r="G102" s="312"/>
      <c r="H102" s="312"/>
      <c r="I102" s="313"/>
      <c r="J102" s="168">
        <v>2019</v>
      </c>
      <c r="K102" s="160">
        <v>0.4</v>
      </c>
      <c r="L102" s="169">
        <v>130</v>
      </c>
      <c r="M102" s="247"/>
      <c r="N102" s="242"/>
      <c r="O102" s="52"/>
      <c r="P102" s="52"/>
    </row>
    <row r="103" spans="1:16" ht="25.5" customHeight="1">
      <c r="A103" s="241"/>
      <c r="B103" s="312" t="s">
        <v>950</v>
      </c>
      <c r="C103" s="312"/>
      <c r="D103" s="312"/>
      <c r="E103" s="312"/>
      <c r="F103" s="312"/>
      <c r="G103" s="312"/>
      <c r="H103" s="312"/>
      <c r="I103" s="313"/>
      <c r="J103" s="168">
        <v>2019</v>
      </c>
      <c r="K103" s="160">
        <v>0.4</v>
      </c>
      <c r="L103" s="169">
        <v>90</v>
      </c>
      <c r="M103" s="247"/>
      <c r="N103" s="242"/>
      <c r="O103" s="52"/>
      <c r="P103" s="52"/>
    </row>
    <row r="104" spans="1:16" ht="25.5" customHeight="1">
      <c r="A104" s="241"/>
      <c r="B104" s="312" t="s">
        <v>951</v>
      </c>
      <c r="C104" s="312"/>
      <c r="D104" s="312"/>
      <c r="E104" s="312"/>
      <c r="F104" s="312"/>
      <c r="G104" s="312"/>
      <c r="H104" s="312"/>
      <c r="I104" s="313"/>
      <c r="J104" s="168">
        <v>2019</v>
      </c>
      <c r="K104" s="160">
        <v>0.4</v>
      </c>
      <c r="L104" s="169">
        <v>130</v>
      </c>
      <c r="M104" s="247"/>
      <c r="N104" s="242"/>
      <c r="O104" s="52"/>
      <c r="P104" s="52"/>
    </row>
    <row r="105" spans="1:16" ht="25.5" customHeight="1">
      <c r="A105" s="241"/>
      <c r="B105" s="312" t="s">
        <v>952</v>
      </c>
      <c r="C105" s="312"/>
      <c r="D105" s="312"/>
      <c r="E105" s="312"/>
      <c r="F105" s="312"/>
      <c r="G105" s="312"/>
      <c r="H105" s="312"/>
      <c r="I105" s="313"/>
      <c r="J105" s="168">
        <v>2019</v>
      </c>
      <c r="K105" s="160">
        <v>0.4</v>
      </c>
      <c r="L105" s="169">
        <v>25</v>
      </c>
      <c r="M105" s="247"/>
      <c r="N105" s="242"/>
      <c r="O105" s="52"/>
      <c r="P105" s="52"/>
    </row>
    <row r="106" spans="1:16" ht="25.5" customHeight="1">
      <c r="A106" s="241"/>
      <c r="B106" s="312" t="s">
        <v>953</v>
      </c>
      <c r="C106" s="312"/>
      <c r="D106" s="312"/>
      <c r="E106" s="312"/>
      <c r="F106" s="312"/>
      <c r="G106" s="312"/>
      <c r="H106" s="312"/>
      <c r="I106" s="313"/>
      <c r="J106" s="168">
        <v>2019</v>
      </c>
      <c r="K106" s="160">
        <v>0.4</v>
      </c>
      <c r="L106" s="169">
        <v>30</v>
      </c>
      <c r="M106" s="247"/>
      <c r="N106" s="242"/>
      <c r="O106" s="52"/>
      <c r="P106" s="52"/>
    </row>
    <row r="107" spans="1:16" ht="25.5" customHeight="1">
      <c r="A107" s="241"/>
      <c r="B107" s="312" t="s">
        <v>954</v>
      </c>
      <c r="C107" s="312"/>
      <c r="D107" s="312"/>
      <c r="E107" s="312"/>
      <c r="F107" s="312"/>
      <c r="G107" s="312"/>
      <c r="H107" s="312"/>
      <c r="I107" s="313"/>
      <c r="J107" s="168">
        <v>2019</v>
      </c>
      <c r="K107" s="160">
        <v>0.4</v>
      </c>
      <c r="L107" s="169">
        <v>37</v>
      </c>
      <c r="M107" s="247"/>
      <c r="N107" s="242"/>
      <c r="O107" s="52"/>
      <c r="P107" s="52"/>
    </row>
    <row r="108" spans="1:16" ht="24" customHeight="1">
      <c r="A108" s="241"/>
      <c r="B108" s="385" t="s">
        <v>955</v>
      </c>
      <c r="C108" s="312"/>
      <c r="D108" s="312"/>
      <c r="E108" s="312"/>
      <c r="F108" s="312"/>
      <c r="G108" s="312"/>
      <c r="H108" s="312"/>
      <c r="I108" s="313"/>
      <c r="J108" s="168">
        <v>2019</v>
      </c>
      <c r="K108" s="160">
        <v>0.4</v>
      </c>
      <c r="L108" s="169">
        <v>82</v>
      </c>
      <c r="M108" s="247"/>
      <c r="N108" s="242"/>
      <c r="O108" s="52"/>
      <c r="P108" s="52"/>
    </row>
    <row r="109" spans="1:16" ht="24.75" customHeight="1">
      <c r="A109" s="241"/>
      <c r="B109" s="385" t="s">
        <v>956</v>
      </c>
      <c r="C109" s="312"/>
      <c r="D109" s="312"/>
      <c r="E109" s="312"/>
      <c r="F109" s="312"/>
      <c r="G109" s="312"/>
      <c r="H109" s="312"/>
      <c r="I109" s="313"/>
      <c r="J109" s="168">
        <v>2019</v>
      </c>
      <c r="K109" s="160">
        <v>0.4</v>
      </c>
      <c r="L109" s="169">
        <v>440</v>
      </c>
      <c r="M109" s="247"/>
      <c r="N109" s="242"/>
      <c r="O109" s="52"/>
      <c r="P109" s="52"/>
    </row>
    <row r="110" spans="1:16" ht="26.25" customHeight="1">
      <c r="A110" s="241"/>
      <c r="B110" s="312" t="s">
        <v>957</v>
      </c>
      <c r="C110" s="312"/>
      <c r="D110" s="312"/>
      <c r="E110" s="312"/>
      <c r="F110" s="312"/>
      <c r="G110" s="312"/>
      <c r="H110" s="312"/>
      <c r="I110" s="313"/>
      <c r="J110" s="168">
        <v>2019</v>
      </c>
      <c r="K110" s="160">
        <v>0.4</v>
      </c>
      <c r="L110" s="169">
        <v>67</v>
      </c>
      <c r="M110" s="247"/>
      <c r="N110" s="242"/>
      <c r="O110" s="52"/>
      <c r="P110" s="52"/>
    </row>
    <row r="111" spans="1:16" ht="28.5" customHeight="1">
      <c r="A111" s="241"/>
      <c r="B111" s="312" t="s">
        <v>958</v>
      </c>
      <c r="C111" s="312"/>
      <c r="D111" s="312"/>
      <c r="E111" s="312"/>
      <c r="F111" s="312"/>
      <c r="G111" s="312"/>
      <c r="H111" s="312"/>
      <c r="I111" s="313"/>
      <c r="J111" s="168">
        <v>2019</v>
      </c>
      <c r="K111" s="160">
        <v>0.4</v>
      </c>
      <c r="L111" s="169">
        <v>25</v>
      </c>
      <c r="M111" s="247"/>
      <c r="N111" s="242"/>
      <c r="O111" s="52"/>
      <c r="P111" s="52"/>
    </row>
    <row r="112" spans="1:16" ht="27.75" customHeight="1">
      <c r="A112" s="241"/>
      <c r="B112" s="312" t="s">
        <v>959</v>
      </c>
      <c r="C112" s="312"/>
      <c r="D112" s="312"/>
      <c r="E112" s="312"/>
      <c r="F112" s="312"/>
      <c r="G112" s="312"/>
      <c r="H112" s="312"/>
      <c r="I112" s="313"/>
      <c r="J112" s="168">
        <v>2019</v>
      </c>
      <c r="K112" s="160">
        <v>0.4</v>
      </c>
      <c r="L112" s="169">
        <v>60</v>
      </c>
      <c r="M112" s="247"/>
      <c r="N112" s="242"/>
      <c r="O112" s="52"/>
      <c r="P112" s="52"/>
    </row>
    <row r="113" spans="1:16" ht="30" customHeight="1">
      <c r="A113" s="241"/>
      <c r="B113" s="312" t="s">
        <v>960</v>
      </c>
      <c r="C113" s="312"/>
      <c r="D113" s="312"/>
      <c r="E113" s="312"/>
      <c r="F113" s="312"/>
      <c r="G113" s="312"/>
      <c r="H113" s="312"/>
      <c r="I113" s="313"/>
      <c r="J113" s="168">
        <v>2019</v>
      </c>
      <c r="K113" s="160">
        <v>0.4</v>
      </c>
      <c r="L113" s="169">
        <v>25</v>
      </c>
      <c r="M113" s="247"/>
      <c r="N113" s="242"/>
      <c r="O113" s="52"/>
      <c r="P113" s="52"/>
    </row>
    <row r="114" spans="1:16" ht="27.75" customHeight="1">
      <c r="A114" s="241"/>
      <c r="B114" s="312" t="s">
        <v>961</v>
      </c>
      <c r="C114" s="312"/>
      <c r="D114" s="312"/>
      <c r="E114" s="312"/>
      <c r="F114" s="312"/>
      <c r="G114" s="312"/>
      <c r="H114" s="312"/>
      <c r="I114" s="313"/>
      <c r="J114" s="168">
        <v>2019</v>
      </c>
      <c r="K114" s="160">
        <v>0.4</v>
      </c>
      <c r="L114" s="169">
        <v>30</v>
      </c>
      <c r="M114" s="247"/>
      <c r="N114" s="242"/>
      <c r="O114" s="52"/>
      <c r="P114" s="52"/>
    </row>
    <row r="115" spans="1:16" ht="26.25" customHeight="1">
      <c r="A115" s="241"/>
      <c r="B115" s="312" t="s">
        <v>962</v>
      </c>
      <c r="C115" s="312"/>
      <c r="D115" s="312"/>
      <c r="E115" s="312"/>
      <c r="F115" s="312"/>
      <c r="G115" s="312"/>
      <c r="H115" s="312"/>
      <c r="I115" s="313"/>
      <c r="J115" s="168">
        <v>2019</v>
      </c>
      <c r="K115" s="160">
        <v>0.4</v>
      </c>
      <c r="L115" s="169">
        <v>120</v>
      </c>
      <c r="M115" s="247"/>
      <c r="N115" s="242"/>
      <c r="O115" s="52"/>
      <c r="P115" s="52"/>
    </row>
    <row r="116" spans="1:16" ht="24.75" customHeight="1">
      <c r="A116" s="241"/>
      <c r="B116" s="312" t="s">
        <v>963</v>
      </c>
      <c r="C116" s="312"/>
      <c r="D116" s="312"/>
      <c r="E116" s="312"/>
      <c r="F116" s="312"/>
      <c r="G116" s="312"/>
      <c r="H116" s="312"/>
      <c r="I116" s="313"/>
      <c r="J116" s="168">
        <v>2019</v>
      </c>
      <c r="K116" s="160">
        <v>0.4</v>
      </c>
      <c r="L116" s="169">
        <v>85</v>
      </c>
      <c r="M116" s="247"/>
      <c r="N116" s="242"/>
      <c r="O116" s="52"/>
      <c r="P116" s="52"/>
    </row>
    <row r="117" spans="1:16" ht="24.75" customHeight="1">
      <c r="A117" s="241"/>
      <c r="B117" s="312" t="s">
        <v>964</v>
      </c>
      <c r="C117" s="312"/>
      <c r="D117" s="312"/>
      <c r="E117" s="312"/>
      <c r="F117" s="312"/>
      <c r="G117" s="312"/>
      <c r="H117" s="312"/>
      <c r="I117" s="313"/>
      <c r="J117" s="168">
        <v>2019</v>
      </c>
      <c r="K117" s="160">
        <v>0.4</v>
      </c>
      <c r="L117" s="169">
        <v>25</v>
      </c>
      <c r="M117" s="247"/>
      <c r="N117" s="242"/>
      <c r="O117" s="52"/>
      <c r="P117" s="52"/>
    </row>
    <row r="118" spans="1:16" ht="27" customHeight="1">
      <c r="A118" s="241"/>
      <c r="B118" s="312" t="s">
        <v>965</v>
      </c>
      <c r="C118" s="312"/>
      <c r="D118" s="312"/>
      <c r="E118" s="312"/>
      <c r="F118" s="312"/>
      <c r="G118" s="312"/>
      <c r="H118" s="312"/>
      <c r="I118" s="313"/>
      <c r="J118" s="168">
        <v>2019</v>
      </c>
      <c r="K118" s="160">
        <v>0.4</v>
      </c>
      <c r="L118" s="169">
        <v>223</v>
      </c>
      <c r="M118" s="247"/>
      <c r="N118" s="242"/>
      <c r="O118" s="52"/>
      <c r="P118" s="52"/>
    </row>
    <row r="119" spans="1:16" ht="30" customHeight="1">
      <c r="A119" s="241"/>
      <c r="B119" s="312" t="s">
        <v>966</v>
      </c>
      <c r="C119" s="312"/>
      <c r="D119" s="312"/>
      <c r="E119" s="312"/>
      <c r="F119" s="312"/>
      <c r="G119" s="312"/>
      <c r="H119" s="312"/>
      <c r="I119" s="313"/>
      <c r="J119" s="168">
        <v>2019</v>
      </c>
      <c r="K119" s="160">
        <v>0.4</v>
      </c>
      <c r="L119" s="169">
        <v>16</v>
      </c>
      <c r="M119" s="247"/>
      <c r="N119" s="242"/>
      <c r="O119" s="52"/>
      <c r="P119" s="52"/>
    </row>
    <row r="120" spans="1:16" ht="25.5" customHeight="1">
      <c r="A120" s="241"/>
      <c r="B120" s="312" t="s">
        <v>967</v>
      </c>
      <c r="C120" s="312"/>
      <c r="D120" s="312"/>
      <c r="E120" s="312"/>
      <c r="F120" s="312"/>
      <c r="G120" s="312"/>
      <c r="H120" s="312"/>
      <c r="I120" s="313"/>
      <c r="J120" s="168">
        <v>2019</v>
      </c>
      <c r="K120" s="160">
        <v>0.4</v>
      </c>
      <c r="L120" s="169">
        <v>130</v>
      </c>
      <c r="M120" s="247"/>
      <c r="N120" s="242"/>
      <c r="O120" s="52"/>
      <c r="P120" s="52"/>
    </row>
    <row r="121" spans="1:16" ht="28.5" customHeight="1">
      <c r="A121" s="241"/>
      <c r="B121" s="312" t="s">
        <v>968</v>
      </c>
      <c r="C121" s="312"/>
      <c r="D121" s="312"/>
      <c r="E121" s="312"/>
      <c r="F121" s="312"/>
      <c r="G121" s="312"/>
      <c r="H121" s="312"/>
      <c r="I121" s="313"/>
      <c r="J121" s="168">
        <v>2019</v>
      </c>
      <c r="K121" s="160">
        <v>0.4</v>
      </c>
      <c r="L121" s="169">
        <v>40</v>
      </c>
      <c r="M121" s="247">
        <v>65</v>
      </c>
      <c r="N121" s="242"/>
      <c r="O121" s="52"/>
      <c r="P121" s="52"/>
    </row>
    <row r="122" spans="1:16" ht="23.25" customHeight="1">
      <c r="A122" s="241"/>
      <c r="B122" s="312" t="s">
        <v>969</v>
      </c>
      <c r="C122" s="312"/>
      <c r="D122" s="312"/>
      <c r="E122" s="312"/>
      <c r="F122" s="312"/>
      <c r="G122" s="312"/>
      <c r="H122" s="312"/>
      <c r="I122" s="313"/>
      <c r="J122" s="168">
        <v>2019</v>
      </c>
      <c r="K122" s="160">
        <v>0.4</v>
      </c>
      <c r="L122" s="169">
        <v>170</v>
      </c>
      <c r="M122" s="247"/>
      <c r="N122" s="242"/>
      <c r="O122" s="52"/>
      <c r="P122" s="52"/>
    </row>
    <row r="123" spans="1:16" ht="40.5" customHeight="1">
      <c r="A123" s="241"/>
      <c r="B123" s="385" t="s">
        <v>970</v>
      </c>
      <c r="C123" s="312"/>
      <c r="D123" s="312"/>
      <c r="E123" s="312"/>
      <c r="F123" s="312"/>
      <c r="G123" s="312"/>
      <c r="H123" s="312"/>
      <c r="I123" s="313"/>
      <c r="J123" s="168">
        <v>2019</v>
      </c>
      <c r="K123" s="160">
        <v>0.4</v>
      </c>
      <c r="L123" s="169">
        <v>30</v>
      </c>
      <c r="M123" s="247">
        <v>27.7</v>
      </c>
      <c r="N123" s="242"/>
      <c r="O123" s="52"/>
      <c r="P123" s="52"/>
    </row>
    <row r="124" spans="1:16" ht="27.75" customHeight="1">
      <c r="A124" s="241"/>
      <c r="B124" s="385" t="s">
        <v>971</v>
      </c>
      <c r="C124" s="312"/>
      <c r="D124" s="312"/>
      <c r="E124" s="312"/>
      <c r="F124" s="312"/>
      <c r="G124" s="312"/>
      <c r="H124" s="312"/>
      <c r="I124" s="313"/>
      <c r="J124" s="168">
        <v>2019</v>
      </c>
      <c r="K124" s="160">
        <v>0.4</v>
      </c>
      <c r="L124" s="169">
        <v>45</v>
      </c>
      <c r="M124" s="247"/>
      <c r="N124" s="242"/>
      <c r="O124" s="52"/>
      <c r="P124" s="52"/>
    </row>
    <row r="125" spans="1:16" ht="26.25" customHeight="1">
      <c r="A125" s="241"/>
      <c r="B125" s="312" t="s">
        <v>972</v>
      </c>
      <c r="C125" s="312"/>
      <c r="D125" s="312"/>
      <c r="E125" s="312"/>
      <c r="F125" s="312"/>
      <c r="G125" s="312"/>
      <c r="H125" s="312"/>
      <c r="I125" s="313"/>
      <c r="J125" s="168">
        <v>2019</v>
      </c>
      <c r="K125" s="160">
        <v>0.4</v>
      </c>
      <c r="L125" s="169">
        <v>165</v>
      </c>
      <c r="M125" s="247"/>
      <c r="N125" s="242"/>
      <c r="O125" s="52"/>
      <c r="P125" s="52"/>
    </row>
    <row r="126" spans="1:16" ht="27.75" customHeight="1">
      <c r="A126" s="241"/>
      <c r="B126" s="312" t="s">
        <v>973</v>
      </c>
      <c r="C126" s="312"/>
      <c r="D126" s="312"/>
      <c r="E126" s="312"/>
      <c r="F126" s="312"/>
      <c r="G126" s="312"/>
      <c r="H126" s="312"/>
      <c r="I126" s="313"/>
      <c r="J126" s="168">
        <v>2019</v>
      </c>
      <c r="K126" s="160">
        <v>0.4</v>
      </c>
      <c r="L126" s="169">
        <v>240</v>
      </c>
      <c r="M126" s="247"/>
      <c r="N126" s="242"/>
      <c r="O126" s="52"/>
      <c r="P126" s="52"/>
    </row>
    <row r="127" spans="1:16" ht="25.5" customHeight="1">
      <c r="A127" s="241"/>
      <c r="B127" s="312" t="s">
        <v>974</v>
      </c>
      <c r="C127" s="312"/>
      <c r="D127" s="312"/>
      <c r="E127" s="312"/>
      <c r="F127" s="312"/>
      <c r="G127" s="312"/>
      <c r="H127" s="312"/>
      <c r="I127" s="313"/>
      <c r="J127" s="168">
        <v>2019</v>
      </c>
      <c r="K127" s="160">
        <v>0.4</v>
      </c>
      <c r="L127" s="169">
        <v>188</v>
      </c>
      <c r="M127" s="247"/>
      <c r="N127" s="242"/>
      <c r="O127" s="52"/>
      <c r="P127" s="52"/>
    </row>
    <row r="128" spans="1:16" ht="24" customHeight="1">
      <c r="A128" s="241"/>
      <c r="B128" s="312" t="s">
        <v>975</v>
      </c>
      <c r="C128" s="312"/>
      <c r="D128" s="312"/>
      <c r="E128" s="312"/>
      <c r="F128" s="312"/>
      <c r="G128" s="312"/>
      <c r="H128" s="312"/>
      <c r="I128" s="313"/>
      <c r="J128" s="168">
        <v>2019</v>
      </c>
      <c r="K128" s="160">
        <v>0.4</v>
      </c>
      <c r="L128" s="169">
        <v>317</v>
      </c>
      <c r="M128" s="247"/>
      <c r="N128" s="242"/>
      <c r="O128" s="52"/>
      <c r="P128" s="52"/>
    </row>
    <row r="129" spans="1:19" ht="25.5" customHeight="1">
      <c r="A129" s="241"/>
      <c r="B129" s="312" t="s">
        <v>976</v>
      </c>
      <c r="C129" s="312"/>
      <c r="D129" s="312"/>
      <c r="E129" s="312"/>
      <c r="F129" s="312"/>
      <c r="G129" s="312"/>
      <c r="H129" s="312"/>
      <c r="I129" s="313"/>
      <c r="J129" s="168">
        <v>2019</v>
      </c>
      <c r="K129" s="160">
        <v>0.4</v>
      </c>
      <c r="L129" s="169">
        <v>2441</v>
      </c>
      <c r="M129" s="247"/>
      <c r="N129" s="242"/>
      <c r="O129" s="52"/>
      <c r="P129" s="52"/>
    </row>
    <row r="130" spans="1:19" ht="24" customHeight="1">
      <c r="A130" s="241"/>
      <c r="B130" s="312" t="s">
        <v>977</v>
      </c>
      <c r="C130" s="312"/>
      <c r="D130" s="312"/>
      <c r="E130" s="312"/>
      <c r="F130" s="312"/>
      <c r="G130" s="312"/>
      <c r="H130" s="312"/>
      <c r="I130" s="313"/>
      <c r="J130" s="168">
        <v>2019</v>
      </c>
      <c r="K130" s="160">
        <v>0.4</v>
      </c>
      <c r="L130" s="169">
        <v>148</v>
      </c>
      <c r="M130" s="247"/>
      <c r="N130" s="242"/>
      <c r="O130" s="52"/>
      <c r="P130" s="52"/>
    </row>
    <row r="131" spans="1:19" ht="24.75" customHeight="1">
      <c r="A131" s="241"/>
      <c r="B131" s="312" t="s">
        <v>978</v>
      </c>
      <c r="C131" s="312"/>
      <c r="D131" s="312"/>
      <c r="E131" s="312"/>
      <c r="F131" s="312"/>
      <c r="G131" s="312"/>
      <c r="H131" s="312"/>
      <c r="I131" s="313"/>
      <c r="J131" s="168">
        <v>2019</v>
      </c>
      <c r="K131" s="160">
        <v>0.4</v>
      </c>
      <c r="L131" s="169">
        <v>189</v>
      </c>
      <c r="M131" s="247"/>
      <c r="N131" s="242"/>
      <c r="O131" s="52"/>
      <c r="P131" s="52"/>
    </row>
    <row r="132" spans="1:19" ht="27" customHeight="1">
      <c r="A132" s="241"/>
      <c r="B132" s="312" t="s">
        <v>979</v>
      </c>
      <c r="C132" s="312"/>
      <c r="D132" s="312"/>
      <c r="E132" s="312"/>
      <c r="F132" s="312"/>
      <c r="G132" s="312"/>
      <c r="H132" s="312"/>
      <c r="I132" s="313"/>
      <c r="J132" s="168">
        <v>2019</v>
      </c>
      <c r="K132" s="160">
        <v>0.4</v>
      </c>
      <c r="L132" s="169">
        <v>153</v>
      </c>
      <c r="M132" s="247"/>
      <c r="N132" s="242"/>
      <c r="O132" s="52"/>
      <c r="P132" s="52"/>
    </row>
    <row r="133" spans="1:19" ht="24" customHeight="1">
      <c r="A133" s="241" t="s">
        <v>873</v>
      </c>
      <c r="B133" s="395" t="s">
        <v>980</v>
      </c>
      <c r="C133" s="396"/>
      <c r="D133" s="396"/>
      <c r="E133" s="396"/>
      <c r="F133" s="396"/>
      <c r="G133" s="396"/>
      <c r="H133" s="396"/>
      <c r="I133" s="397"/>
      <c r="J133" s="164"/>
      <c r="K133" s="165"/>
      <c r="L133" s="166"/>
      <c r="M133" s="264"/>
      <c r="N133" s="248"/>
      <c r="O133" s="28"/>
      <c r="P133" s="65"/>
      <c r="Q133" s="22"/>
      <c r="S133" s="22"/>
    </row>
    <row r="134" spans="1:19" ht="26.25" customHeight="1">
      <c r="A134" s="241"/>
      <c r="B134" s="312" t="s">
        <v>981</v>
      </c>
      <c r="C134" s="312"/>
      <c r="D134" s="312"/>
      <c r="E134" s="312"/>
      <c r="F134" s="312"/>
      <c r="G134" s="312"/>
      <c r="H134" s="312"/>
      <c r="I134" s="313"/>
      <c r="J134" s="168">
        <v>2019</v>
      </c>
      <c r="K134" s="160">
        <v>0.4</v>
      </c>
      <c r="L134" s="169">
        <v>30</v>
      </c>
      <c r="M134" s="247">
        <v>25</v>
      </c>
      <c r="N134" s="242"/>
      <c r="O134" s="66"/>
      <c r="P134" s="66"/>
    </row>
    <row r="135" spans="1:19" ht="23.25" customHeight="1">
      <c r="A135" s="241"/>
      <c r="B135" s="312" t="s">
        <v>982</v>
      </c>
      <c r="C135" s="312"/>
      <c r="D135" s="312"/>
      <c r="E135" s="312"/>
      <c r="F135" s="312"/>
      <c r="G135" s="312"/>
      <c r="H135" s="312"/>
      <c r="I135" s="313"/>
      <c r="J135" s="168">
        <v>2019</v>
      </c>
      <c r="K135" s="160">
        <v>0.4</v>
      </c>
      <c r="L135" s="169">
        <v>100</v>
      </c>
      <c r="M135" s="247">
        <v>50</v>
      </c>
      <c r="N135" s="242"/>
      <c r="O135" s="66"/>
      <c r="P135" s="66"/>
    </row>
    <row r="136" spans="1:19" ht="26.25" customHeight="1">
      <c r="A136" s="241"/>
      <c r="B136" s="312" t="s">
        <v>983</v>
      </c>
      <c r="C136" s="312"/>
      <c r="D136" s="312"/>
      <c r="E136" s="312"/>
      <c r="F136" s="312"/>
      <c r="G136" s="312"/>
      <c r="H136" s="312"/>
      <c r="I136" s="313"/>
      <c r="J136" s="168">
        <v>2019</v>
      </c>
      <c r="K136" s="160">
        <v>0.4</v>
      </c>
      <c r="L136" s="169">
        <v>100</v>
      </c>
      <c r="M136" s="247"/>
      <c r="N136" s="242"/>
      <c r="O136" s="66"/>
      <c r="P136" s="66"/>
    </row>
    <row r="137" spans="1:19" ht="24" customHeight="1">
      <c r="A137" s="241"/>
      <c r="B137" s="312" t="s">
        <v>984</v>
      </c>
      <c r="C137" s="312"/>
      <c r="D137" s="312"/>
      <c r="E137" s="312"/>
      <c r="F137" s="312"/>
      <c r="G137" s="312"/>
      <c r="H137" s="312"/>
      <c r="I137" s="313"/>
      <c r="J137" s="168">
        <v>2019</v>
      </c>
      <c r="K137" s="160">
        <v>0.4</v>
      </c>
      <c r="L137" s="169">
        <v>199</v>
      </c>
      <c r="M137" s="247"/>
      <c r="N137" s="242"/>
      <c r="O137" s="66"/>
      <c r="P137" s="66"/>
    </row>
    <row r="138" spans="1:19" ht="25.5" customHeight="1">
      <c r="A138" s="241"/>
      <c r="B138" s="312" t="s">
        <v>985</v>
      </c>
      <c r="C138" s="312"/>
      <c r="D138" s="312"/>
      <c r="E138" s="312"/>
      <c r="F138" s="312"/>
      <c r="G138" s="312"/>
      <c r="H138" s="312"/>
      <c r="I138" s="313"/>
      <c r="J138" s="168">
        <v>2019</v>
      </c>
      <c r="K138" s="160">
        <v>0.4</v>
      </c>
      <c r="L138" s="169">
        <v>243</v>
      </c>
      <c r="M138" s="247">
        <v>40</v>
      </c>
      <c r="N138" s="242"/>
      <c r="O138" s="66"/>
      <c r="P138" s="66"/>
    </row>
    <row r="139" spans="1:19" ht="24" customHeight="1">
      <c r="A139" s="241"/>
      <c r="B139" s="312" t="s">
        <v>986</v>
      </c>
      <c r="C139" s="312"/>
      <c r="D139" s="312"/>
      <c r="E139" s="312"/>
      <c r="F139" s="312"/>
      <c r="G139" s="312"/>
      <c r="H139" s="312"/>
      <c r="I139" s="313"/>
      <c r="J139" s="168">
        <v>2019</v>
      </c>
      <c r="K139" s="160">
        <v>0.4</v>
      </c>
      <c r="L139" s="169">
        <v>30</v>
      </c>
      <c r="M139" s="247"/>
      <c r="N139" s="242"/>
      <c r="O139" s="66"/>
      <c r="P139" s="66"/>
    </row>
    <row r="140" spans="1:19" ht="24" customHeight="1">
      <c r="A140" s="241"/>
      <c r="B140" s="312" t="s">
        <v>987</v>
      </c>
      <c r="C140" s="312"/>
      <c r="D140" s="312"/>
      <c r="E140" s="312"/>
      <c r="F140" s="312"/>
      <c r="G140" s="312"/>
      <c r="H140" s="312"/>
      <c r="I140" s="313"/>
      <c r="J140" s="168">
        <v>2019</v>
      </c>
      <c r="K140" s="160">
        <v>0.4</v>
      </c>
      <c r="L140" s="169">
        <v>63</v>
      </c>
      <c r="M140" s="247"/>
      <c r="N140" s="242"/>
      <c r="O140" s="66"/>
      <c r="P140" s="66"/>
    </row>
    <row r="141" spans="1:19" ht="24.75" customHeight="1">
      <c r="A141" s="241"/>
      <c r="B141" s="385" t="s">
        <v>988</v>
      </c>
      <c r="C141" s="312"/>
      <c r="D141" s="312"/>
      <c r="E141" s="312"/>
      <c r="F141" s="312"/>
      <c r="G141" s="312"/>
      <c r="H141" s="312"/>
      <c r="I141" s="313"/>
      <c r="J141" s="168">
        <v>2019</v>
      </c>
      <c r="K141" s="160">
        <v>0.4</v>
      </c>
      <c r="L141" s="169">
        <v>19</v>
      </c>
      <c r="M141" s="247"/>
      <c r="N141" s="242"/>
      <c r="O141" s="66"/>
      <c r="P141" s="66"/>
    </row>
    <row r="142" spans="1:19" ht="24" customHeight="1">
      <c r="A142" s="241"/>
      <c r="B142" s="385" t="s">
        <v>989</v>
      </c>
      <c r="C142" s="312"/>
      <c r="D142" s="312"/>
      <c r="E142" s="312"/>
      <c r="F142" s="312"/>
      <c r="G142" s="312"/>
      <c r="H142" s="312"/>
      <c r="I142" s="313"/>
      <c r="J142" s="168">
        <v>2019</v>
      </c>
      <c r="K142" s="160">
        <v>0.4</v>
      </c>
      <c r="L142" s="169">
        <v>289</v>
      </c>
      <c r="M142" s="247"/>
      <c r="N142" s="242"/>
      <c r="O142" s="66"/>
      <c r="P142" s="66"/>
    </row>
    <row r="143" spans="1:19" ht="24" customHeight="1">
      <c r="A143" s="241"/>
      <c r="B143" s="385" t="s">
        <v>990</v>
      </c>
      <c r="C143" s="312"/>
      <c r="D143" s="312"/>
      <c r="E143" s="312"/>
      <c r="F143" s="312"/>
      <c r="G143" s="312"/>
      <c r="H143" s="312"/>
      <c r="I143" s="313"/>
      <c r="J143" s="168">
        <v>2019</v>
      </c>
      <c r="K143" s="160">
        <v>0.4</v>
      </c>
      <c r="L143" s="169">
        <v>20</v>
      </c>
      <c r="M143" s="247"/>
      <c r="N143" s="242"/>
      <c r="O143" s="66"/>
      <c r="P143" s="66"/>
    </row>
    <row r="144" spans="1:19" ht="24.75" customHeight="1">
      <c r="A144" s="241"/>
      <c r="B144" s="385" t="s">
        <v>991</v>
      </c>
      <c r="C144" s="312"/>
      <c r="D144" s="312"/>
      <c r="E144" s="312"/>
      <c r="F144" s="312"/>
      <c r="G144" s="312"/>
      <c r="H144" s="312"/>
      <c r="I144" s="313"/>
      <c r="J144" s="168">
        <v>2019</v>
      </c>
      <c r="K144" s="160">
        <v>0.4</v>
      </c>
      <c r="L144" s="169">
        <v>193</v>
      </c>
      <c r="M144" s="247"/>
      <c r="N144" s="242"/>
      <c r="O144" s="66"/>
      <c r="P144" s="66"/>
    </row>
    <row r="145" spans="1:16" ht="24.75" customHeight="1">
      <c r="A145" s="241"/>
      <c r="B145" s="385" t="s">
        <v>992</v>
      </c>
      <c r="C145" s="312"/>
      <c r="D145" s="312"/>
      <c r="E145" s="312"/>
      <c r="F145" s="312"/>
      <c r="G145" s="312"/>
      <c r="H145" s="312"/>
      <c r="I145" s="313"/>
      <c r="J145" s="168">
        <v>2019</v>
      </c>
      <c r="K145" s="160">
        <v>0.4</v>
      </c>
      <c r="L145" s="169">
        <v>89</v>
      </c>
      <c r="M145" s="247"/>
      <c r="N145" s="242"/>
      <c r="O145" s="66"/>
      <c r="P145" s="66"/>
    </row>
    <row r="146" spans="1:16" ht="26.25" customHeight="1">
      <c r="A146" s="241"/>
      <c r="B146" s="385" t="s">
        <v>993</v>
      </c>
      <c r="C146" s="312"/>
      <c r="D146" s="312"/>
      <c r="E146" s="312"/>
      <c r="F146" s="312"/>
      <c r="G146" s="312"/>
      <c r="H146" s="312"/>
      <c r="I146" s="313"/>
      <c r="J146" s="168">
        <v>2019</v>
      </c>
      <c r="K146" s="160">
        <v>0.4</v>
      </c>
      <c r="L146" s="169">
        <v>51</v>
      </c>
      <c r="M146" s="247">
        <v>55</v>
      </c>
      <c r="N146" s="242"/>
      <c r="O146" s="66"/>
      <c r="P146" s="66"/>
    </row>
    <row r="147" spans="1:16" ht="24" customHeight="1">
      <c r="A147" s="241"/>
      <c r="B147" s="385" t="s">
        <v>994</v>
      </c>
      <c r="C147" s="312"/>
      <c r="D147" s="312"/>
      <c r="E147" s="312"/>
      <c r="F147" s="312"/>
      <c r="G147" s="312"/>
      <c r="H147" s="312"/>
      <c r="I147" s="313"/>
      <c r="J147" s="168">
        <v>2019</v>
      </c>
      <c r="K147" s="160">
        <v>0.4</v>
      </c>
      <c r="L147" s="169">
        <v>30</v>
      </c>
      <c r="M147" s="247"/>
      <c r="N147" s="242"/>
      <c r="O147" s="66"/>
      <c r="P147" s="66"/>
    </row>
    <row r="148" spans="1:16" ht="24.75" customHeight="1">
      <c r="A148" s="241"/>
      <c r="B148" s="385" t="s">
        <v>995</v>
      </c>
      <c r="C148" s="312"/>
      <c r="D148" s="312"/>
      <c r="E148" s="312"/>
      <c r="F148" s="312"/>
      <c r="G148" s="312"/>
      <c r="H148" s="312"/>
      <c r="I148" s="313"/>
      <c r="J148" s="168">
        <v>2019</v>
      </c>
      <c r="K148" s="160">
        <v>0.4</v>
      </c>
      <c r="L148" s="169">
        <v>460</v>
      </c>
      <c r="M148" s="247"/>
      <c r="N148" s="242"/>
      <c r="O148" s="66"/>
      <c r="P148" s="66"/>
    </row>
    <row r="149" spans="1:16" ht="27" customHeight="1">
      <c r="A149" s="241"/>
      <c r="B149" s="385" t="s">
        <v>996</v>
      </c>
      <c r="C149" s="312"/>
      <c r="D149" s="312"/>
      <c r="E149" s="312"/>
      <c r="F149" s="312"/>
      <c r="G149" s="312"/>
      <c r="H149" s="312"/>
      <c r="I149" s="313"/>
      <c r="J149" s="168">
        <v>2019</v>
      </c>
      <c r="K149" s="160">
        <v>0.4</v>
      </c>
      <c r="L149" s="169">
        <v>42</v>
      </c>
      <c r="M149" s="247"/>
      <c r="N149" s="242"/>
      <c r="O149" s="66"/>
      <c r="P149" s="66"/>
    </row>
    <row r="150" spans="1:16" ht="23.25" customHeight="1">
      <c r="A150" s="241"/>
      <c r="B150" s="385" t="s">
        <v>997</v>
      </c>
      <c r="C150" s="312"/>
      <c r="D150" s="312"/>
      <c r="E150" s="312"/>
      <c r="F150" s="312"/>
      <c r="G150" s="312"/>
      <c r="H150" s="312"/>
      <c r="I150" s="313"/>
      <c r="J150" s="168">
        <v>2019</v>
      </c>
      <c r="K150" s="160">
        <v>0.4</v>
      </c>
      <c r="L150" s="169">
        <v>241</v>
      </c>
      <c r="M150" s="247">
        <v>60</v>
      </c>
      <c r="N150" s="242"/>
      <c r="O150" s="66"/>
      <c r="P150" s="66"/>
    </row>
    <row r="151" spans="1:16" ht="25.5" customHeight="1">
      <c r="A151" s="241"/>
      <c r="B151" s="385" t="s">
        <v>998</v>
      </c>
      <c r="C151" s="312"/>
      <c r="D151" s="312"/>
      <c r="E151" s="312"/>
      <c r="F151" s="312"/>
      <c r="G151" s="312"/>
      <c r="H151" s="312"/>
      <c r="I151" s="313"/>
      <c r="J151" s="168">
        <v>2019</v>
      </c>
      <c r="K151" s="160">
        <v>0.4</v>
      </c>
      <c r="L151" s="169">
        <v>139</v>
      </c>
      <c r="M151" s="247">
        <v>100</v>
      </c>
      <c r="N151" s="242"/>
      <c r="O151" s="66"/>
      <c r="P151" s="66"/>
    </row>
    <row r="152" spans="1:16" ht="26.25" customHeight="1">
      <c r="A152" s="241"/>
      <c r="B152" s="385" t="s">
        <v>999</v>
      </c>
      <c r="C152" s="312"/>
      <c r="D152" s="312"/>
      <c r="E152" s="312"/>
      <c r="F152" s="312"/>
      <c r="G152" s="312"/>
      <c r="H152" s="312"/>
      <c r="I152" s="313"/>
      <c r="J152" s="168">
        <v>2019</v>
      </c>
      <c r="K152" s="160">
        <v>0.4</v>
      </c>
      <c r="L152" s="169">
        <v>35</v>
      </c>
      <c r="M152" s="247"/>
      <c r="N152" s="242"/>
      <c r="O152" s="66"/>
      <c r="P152" s="66"/>
    </row>
    <row r="153" spans="1:16" ht="26.25" customHeight="1">
      <c r="A153" s="241"/>
      <c r="B153" s="385" t="s">
        <v>1000</v>
      </c>
      <c r="C153" s="312"/>
      <c r="D153" s="312"/>
      <c r="E153" s="312"/>
      <c r="F153" s="312"/>
      <c r="G153" s="312"/>
      <c r="H153" s="312"/>
      <c r="I153" s="313"/>
      <c r="J153" s="168">
        <v>2019</v>
      </c>
      <c r="K153" s="160">
        <v>0.4</v>
      </c>
      <c r="L153" s="169">
        <v>151</v>
      </c>
      <c r="M153" s="247"/>
      <c r="N153" s="242"/>
      <c r="O153" s="66"/>
      <c r="P153" s="66"/>
    </row>
    <row r="154" spans="1:16" ht="26.25" customHeight="1">
      <c r="A154" s="241"/>
      <c r="B154" s="312" t="s">
        <v>1001</v>
      </c>
      <c r="C154" s="312"/>
      <c r="D154" s="312"/>
      <c r="E154" s="312"/>
      <c r="F154" s="312"/>
      <c r="G154" s="312"/>
      <c r="H154" s="312"/>
      <c r="I154" s="313"/>
      <c r="J154" s="168">
        <v>2019</v>
      </c>
      <c r="K154" s="160">
        <v>0.4</v>
      </c>
      <c r="L154" s="169">
        <v>37</v>
      </c>
      <c r="M154" s="247"/>
      <c r="N154" s="242"/>
      <c r="O154" s="66"/>
      <c r="P154" s="66"/>
    </row>
    <row r="155" spans="1:16" ht="23.25" customHeight="1">
      <c r="A155" s="241"/>
      <c r="B155" s="385" t="s">
        <v>1002</v>
      </c>
      <c r="C155" s="312"/>
      <c r="D155" s="312"/>
      <c r="E155" s="312"/>
      <c r="F155" s="312"/>
      <c r="G155" s="312"/>
      <c r="H155" s="312"/>
      <c r="I155" s="313"/>
      <c r="J155" s="168">
        <v>2019</v>
      </c>
      <c r="K155" s="160">
        <v>0.4</v>
      </c>
      <c r="L155" s="169">
        <v>336</v>
      </c>
      <c r="M155" s="247"/>
      <c r="N155" s="242"/>
      <c r="O155" s="66"/>
      <c r="P155" s="66"/>
    </row>
    <row r="156" spans="1:16" ht="22.5" customHeight="1">
      <c r="A156" s="241"/>
      <c r="B156" s="385" t="s">
        <v>1003</v>
      </c>
      <c r="C156" s="312"/>
      <c r="D156" s="312"/>
      <c r="E156" s="312"/>
      <c r="F156" s="312"/>
      <c r="G156" s="312"/>
      <c r="H156" s="312"/>
      <c r="I156" s="313"/>
      <c r="J156" s="168">
        <v>2019</v>
      </c>
      <c r="K156" s="160">
        <v>0.4</v>
      </c>
      <c r="L156" s="169">
        <v>14</v>
      </c>
      <c r="M156" s="247"/>
      <c r="N156" s="242"/>
      <c r="O156" s="66"/>
      <c r="P156" s="66"/>
    </row>
    <row r="157" spans="1:16" ht="23.25" customHeight="1">
      <c r="A157" s="241"/>
      <c r="B157" s="385" t="s">
        <v>1004</v>
      </c>
      <c r="C157" s="312"/>
      <c r="D157" s="312"/>
      <c r="E157" s="312"/>
      <c r="F157" s="312"/>
      <c r="G157" s="312"/>
      <c r="H157" s="312"/>
      <c r="I157" s="313"/>
      <c r="J157" s="168">
        <v>2019</v>
      </c>
      <c r="K157" s="160">
        <v>0.4</v>
      </c>
      <c r="L157" s="169">
        <v>183</v>
      </c>
      <c r="M157" s="247"/>
      <c r="N157" s="242"/>
      <c r="O157" s="66"/>
      <c r="P157" s="66"/>
    </row>
    <row r="158" spans="1:16" ht="25.5" customHeight="1">
      <c r="A158" s="241"/>
      <c r="B158" s="385" t="s">
        <v>1005</v>
      </c>
      <c r="C158" s="312"/>
      <c r="D158" s="312"/>
      <c r="E158" s="312"/>
      <c r="F158" s="312"/>
      <c r="G158" s="312"/>
      <c r="H158" s="312"/>
      <c r="I158" s="313"/>
      <c r="J158" s="168">
        <v>2019</v>
      </c>
      <c r="K158" s="160">
        <v>0.4</v>
      </c>
      <c r="L158" s="169">
        <v>27</v>
      </c>
      <c r="M158" s="247"/>
      <c r="N158" s="242"/>
      <c r="O158" s="66"/>
      <c r="P158" s="66"/>
    </row>
    <row r="159" spans="1:16" ht="24.75" customHeight="1">
      <c r="A159" s="241"/>
      <c r="B159" s="385" t="s">
        <v>1006</v>
      </c>
      <c r="C159" s="312"/>
      <c r="D159" s="312"/>
      <c r="E159" s="312"/>
      <c r="F159" s="312"/>
      <c r="G159" s="312"/>
      <c r="H159" s="312"/>
      <c r="I159" s="313"/>
      <c r="J159" s="168">
        <v>2019</v>
      </c>
      <c r="K159" s="160">
        <v>0.4</v>
      </c>
      <c r="L159" s="169">
        <v>61</v>
      </c>
      <c r="M159" s="247"/>
      <c r="N159" s="242"/>
      <c r="O159" s="66"/>
      <c r="P159" s="66"/>
    </row>
    <row r="160" spans="1:16" ht="25.5" customHeight="1">
      <c r="A160" s="241"/>
      <c r="B160" s="385" t="s">
        <v>1007</v>
      </c>
      <c r="C160" s="312"/>
      <c r="D160" s="312"/>
      <c r="E160" s="312"/>
      <c r="F160" s="312"/>
      <c r="G160" s="312"/>
      <c r="H160" s="312"/>
      <c r="I160" s="313"/>
      <c r="J160" s="168">
        <v>2019</v>
      </c>
      <c r="K160" s="160">
        <v>0.4</v>
      </c>
      <c r="L160" s="169">
        <v>91</v>
      </c>
      <c r="M160" s="247"/>
      <c r="N160" s="242"/>
      <c r="O160" s="66"/>
      <c r="P160" s="66"/>
    </row>
    <row r="161" spans="1:20" ht="25.5" customHeight="1">
      <c r="A161" s="241"/>
      <c r="B161" s="385" t="s">
        <v>1008</v>
      </c>
      <c r="C161" s="312"/>
      <c r="D161" s="312"/>
      <c r="E161" s="312"/>
      <c r="F161" s="312"/>
      <c r="G161" s="312"/>
      <c r="H161" s="312"/>
      <c r="I161" s="313"/>
      <c r="J161" s="168">
        <v>2019</v>
      </c>
      <c r="K161" s="160">
        <v>0.4</v>
      </c>
      <c r="L161" s="169">
        <v>170</v>
      </c>
      <c r="M161" s="247"/>
      <c r="N161" s="242"/>
      <c r="O161" s="66"/>
      <c r="P161" s="66"/>
    </row>
    <row r="162" spans="1:20" ht="23.25" customHeight="1">
      <c r="A162" s="241"/>
      <c r="B162" s="385" t="s">
        <v>1009</v>
      </c>
      <c r="C162" s="312"/>
      <c r="D162" s="312"/>
      <c r="E162" s="312"/>
      <c r="F162" s="312"/>
      <c r="G162" s="312"/>
      <c r="H162" s="312"/>
      <c r="I162" s="313"/>
      <c r="J162" s="168">
        <v>2019</v>
      </c>
      <c r="K162" s="160">
        <v>0.4</v>
      </c>
      <c r="L162" s="169">
        <v>25</v>
      </c>
      <c r="M162" s="247"/>
      <c r="N162" s="242"/>
      <c r="O162" s="66"/>
      <c r="P162" s="66"/>
    </row>
    <row r="163" spans="1:20" ht="24" customHeight="1">
      <c r="A163" s="241"/>
      <c r="B163" s="385" t="s">
        <v>1010</v>
      </c>
      <c r="C163" s="312"/>
      <c r="D163" s="312"/>
      <c r="E163" s="312"/>
      <c r="F163" s="312"/>
      <c r="G163" s="312"/>
      <c r="H163" s="312"/>
      <c r="I163" s="313"/>
      <c r="J163" s="168">
        <v>2019</v>
      </c>
      <c r="K163" s="160">
        <v>0.4</v>
      </c>
      <c r="L163" s="169">
        <v>30</v>
      </c>
      <c r="M163" s="247"/>
      <c r="N163" s="242"/>
      <c r="O163" s="66"/>
      <c r="P163" s="66"/>
    </row>
    <row r="164" spans="1:20" ht="25.5" customHeight="1">
      <c r="A164" s="241"/>
      <c r="B164" s="385" t="s">
        <v>1011</v>
      </c>
      <c r="C164" s="312"/>
      <c r="D164" s="312"/>
      <c r="E164" s="312"/>
      <c r="F164" s="312"/>
      <c r="G164" s="312"/>
      <c r="H164" s="312"/>
      <c r="I164" s="313"/>
      <c r="J164" s="168">
        <v>2019</v>
      </c>
      <c r="K164" s="160">
        <v>0.4</v>
      </c>
      <c r="L164" s="169">
        <v>18</v>
      </c>
      <c r="M164" s="247"/>
      <c r="N164" s="242"/>
      <c r="O164" s="66"/>
      <c r="P164" s="66"/>
    </row>
    <row r="165" spans="1:20" ht="27.75" customHeight="1">
      <c r="A165" s="241"/>
      <c r="B165" s="385" t="s">
        <v>1012</v>
      </c>
      <c r="C165" s="312"/>
      <c r="D165" s="312"/>
      <c r="E165" s="312"/>
      <c r="F165" s="312"/>
      <c r="G165" s="312"/>
      <c r="H165" s="312"/>
      <c r="I165" s="313"/>
      <c r="J165" s="168">
        <v>2019</v>
      </c>
      <c r="K165" s="160">
        <v>0.4</v>
      </c>
      <c r="L165" s="169">
        <v>15</v>
      </c>
      <c r="M165" s="247"/>
      <c r="N165" s="242"/>
      <c r="O165" s="66"/>
      <c r="P165" s="66"/>
    </row>
    <row r="166" spans="1:20" ht="24.75" customHeight="1">
      <c r="A166" s="241" t="s">
        <v>1013</v>
      </c>
      <c r="B166" s="398" t="s">
        <v>1014</v>
      </c>
      <c r="C166" s="399"/>
      <c r="D166" s="399"/>
      <c r="E166" s="399"/>
      <c r="F166" s="399"/>
      <c r="G166" s="399"/>
      <c r="H166" s="399"/>
      <c r="I166" s="400"/>
      <c r="J166" s="168"/>
      <c r="K166" s="161"/>
      <c r="L166" s="169"/>
      <c r="M166" s="247"/>
      <c r="N166" s="242"/>
      <c r="O166" s="52"/>
      <c r="P166" s="52"/>
      <c r="Q166" s="22" t="e">
        <f>$U$10*#REF!/#REF!</f>
        <v>#REF!</v>
      </c>
      <c r="R166" s="22">
        <f t="shared" ref="R166:R167" si="0">210.343*3.89</f>
        <v>818.23427000000004</v>
      </c>
      <c r="S166" s="22" t="e">
        <f t="shared" ref="S166:S167" si="1">Q166-R166</f>
        <v>#REF!</v>
      </c>
      <c r="T166" s="23" t="e">
        <f t="shared" ref="T166:T167" si="2">S166/R166</f>
        <v>#REF!</v>
      </c>
    </row>
    <row r="167" spans="1:20" ht="25.5" customHeight="1">
      <c r="A167" s="241"/>
      <c r="B167" s="312" t="s">
        <v>1015</v>
      </c>
      <c r="C167" s="312"/>
      <c r="D167" s="312"/>
      <c r="E167" s="312"/>
      <c r="F167" s="312"/>
      <c r="G167" s="312"/>
      <c r="H167" s="312"/>
      <c r="I167" s="313"/>
      <c r="J167" s="168">
        <v>2019</v>
      </c>
      <c r="K167" s="161">
        <v>0.4</v>
      </c>
      <c r="L167" s="169">
        <v>225</v>
      </c>
      <c r="M167" s="247"/>
      <c r="N167" s="242"/>
      <c r="O167" s="52"/>
      <c r="P167" s="52"/>
      <c r="Q167" s="22" t="e">
        <f t="shared" ref="Q167" si="3">$U$10*N166/L166</f>
        <v>#DIV/0!</v>
      </c>
      <c r="R167" s="22">
        <f t="shared" si="0"/>
        <v>818.23427000000004</v>
      </c>
      <c r="S167" s="22" t="e">
        <f t="shared" si="1"/>
        <v>#DIV/0!</v>
      </c>
      <c r="T167" s="23" t="e">
        <f t="shared" si="2"/>
        <v>#DIV/0!</v>
      </c>
    </row>
    <row r="168" spans="1:20" ht="19.5" customHeight="1">
      <c r="A168" s="241"/>
      <c r="B168" s="384" t="s">
        <v>1016</v>
      </c>
      <c r="C168" s="344"/>
      <c r="D168" s="344"/>
      <c r="E168" s="344"/>
      <c r="F168" s="344"/>
      <c r="G168" s="344"/>
      <c r="H168" s="344"/>
      <c r="I168" s="344"/>
      <c r="J168" s="168"/>
      <c r="K168" s="161"/>
      <c r="L168" s="169"/>
      <c r="M168" s="247"/>
      <c r="N168" s="242"/>
      <c r="O168" s="52"/>
      <c r="P168" s="52"/>
      <c r="Q168" s="22"/>
      <c r="S168" s="22"/>
    </row>
    <row r="169" spans="1:20" ht="24" customHeight="1">
      <c r="A169" s="241" t="s">
        <v>873</v>
      </c>
      <c r="B169" s="398" t="s">
        <v>874</v>
      </c>
      <c r="C169" s="399"/>
      <c r="D169" s="399"/>
      <c r="E169" s="399"/>
      <c r="F169" s="399"/>
      <c r="G169" s="399"/>
      <c r="H169" s="399"/>
      <c r="I169" s="400"/>
      <c r="J169" s="168"/>
      <c r="K169" s="161"/>
      <c r="L169" s="169"/>
      <c r="M169" s="247"/>
      <c r="N169" s="242"/>
      <c r="O169" s="52"/>
      <c r="P169" s="52"/>
      <c r="Q169" s="22"/>
      <c r="S169" s="22"/>
    </row>
    <row r="170" spans="1:20" ht="32.25" customHeight="1">
      <c r="A170" s="241"/>
      <c r="B170" s="312" t="s">
        <v>1017</v>
      </c>
      <c r="C170" s="312"/>
      <c r="D170" s="312"/>
      <c r="E170" s="312"/>
      <c r="F170" s="312"/>
      <c r="G170" s="312"/>
      <c r="H170" s="312"/>
      <c r="I170" s="313"/>
      <c r="J170" s="168">
        <v>2019</v>
      </c>
      <c r="K170" s="161">
        <v>10</v>
      </c>
      <c r="L170" s="169">
        <v>166</v>
      </c>
      <c r="M170" s="247">
        <v>400</v>
      </c>
      <c r="N170" s="242"/>
      <c r="O170" s="52"/>
      <c r="P170" s="52"/>
      <c r="Q170" s="22"/>
      <c r="S170" s="22"/>
    </row>
    <row r="171" spans="1:20" ht="24" customHeight="1">
      <c r="A171" s="241"/>
      <c r="B171" s="312" t="s">
        <v>1018</v>
      </c>
      <c r="C171" s="312"/>
      <c r="D171" s="312"/>
      <c r="E171" s="312"/>
      <c r="F171" s="312"/>
      <c r="G171" s="312"/>
      <c r="H171" s="312"/>
      <c r="I171" s="313"/>
      <c r="J171" s="168">
        <v>2019</v>
      </c>
      <c r="K171" s="161">
        <v>10</v>
      </c>
      <c r="L171" s="169">
        <v>25</v>
      </c>
      <c r="M171" s="247"/>
      <c r="N171" s="242"/>
      <c r="O171" s="52"/>
      <c r="P171" s="52"/>
      <c r="Q171" s="22"/>
      <c r="S171" s="22"/>
    </row>
    <row r="172" spans="1:20" ht="24.75" customHeight="1">
      <c r="A172" s="241"/>
      <c r="B172" s="312" t="s">
        <v>976</v>
      </c>
      <c r="C172" s="312"/>
      <c r="D172" s="312"/>
      <c r="E172" s="312"/>
      <c r="F172" s="312"/>
      <c r="G172" s="312"/>
      <c r="H172" s="312"/>
      <c r="I172" s="313"/>
      <c r="J172" s="168">
        <v>2019</v>
      </c>
      <c r="K172" s="161">
        <v>10</v>
      </c>
      <c r="L172" s="169">
        <v>919</v>
      </c>
      <c r="M172" s="247"/>
      <c r="N172" s="242"/>
      <c r="O172" s="52"/>
      <c r="P172" s="52"/>
      <c r="Q172" s="22"/>
      <c r="S172" s="22"/>
    </row>
    <row r="173" spans="1:20" ht="23.25" customHeight="1">
      <c r="A173" s="241"/>
      <c r="B173" s="312" t="s">
        <v>977</v>
      </c>
      <c r="C173" s="312"/>
      <c r="D173" s="312"/>
      <c r="E173" s="312"/>
      <c r="F173" s="312"/>
      <c r="G173" s="312"/>
      <c r="H173" s="312"/>
      <c r="I173" s="313"/>
      <c r="J173" s="168">
        <v>2019</v>
      </c>
      <c r="K173" s="161">
        <v>10</v>
      </c>
      <c r="L173" s="169">
        <v>18</v>
      </c>
      <c r="M173" s="247"/>
      <c r="N173" s="242"/>
      <c r="O173" s="52"/>
      <c r="P173" s="52"/>
      <c r="Q173" s="22"/>
      <c r="S173" s="22"/>
    </row>
    <row r="174" spans="1:20" ht="26.25" customHeight="1">
      <c r="A174" s="241"/>
      <c r="B174" s="312" t="s">
        <v>1019</v>
      </c>
      <c r="C174" s="312"/>
      <c r="D174" s="312"/>
      <c r="E174" s="312"/>
      <c r="F174" s="312"/>
      <c r="G174" s="312"/>
      <c r="H174" s="312"/>
      <c r="I174" s="313"/>
      <c r="J174" s="168">
        <v>2019</v>
      </c>
      <c r="K174" s="161">
        <v>10</v>
      </c>
      <c r="L174" s="169">
        <v>642</v>
      </c>
      <c r="M174" s="247">
        <v>150</v>
      </c>
      <c r="N174" s="242"/>
      <c r="O174" s="52"/>
      <c r="P174" s="52"/>
    </row>
    <row r="175" spans="1:20" ht="24.75" customHeight="1">
      <c r="A175" s="241"/>
      <c r="B175" s="312" t="s">
        <v>1020</v>
      </c>
      <c r="C175" s="312"/>
      <c r="D175" s="312"/>
      <c r="E175" s="312"/>
      <c r="F175" s="312"/>
      <c r="G175" s="312"/>
      <c r="H175" s="312"/>
      <c r="I175" s="313"/>
      <c r="J175" s="168">
        <v>2019</v>
      </c>
      <c r="K175" s="161">
        <v>10</v>
      </c>
      <c r="L175" s="169">
        <v>336</v>
      </c>
      <c r="M175" s="247"/>
      <c r="N175" s="242"/>
      <c r="O175" s="52"/>
      <c r="P175" s="52"/>
    </row>
    <row r="176" spans="1:20" ht="26.25" customHeight="1">
      <c r="A176" s="241"/>
      <c r="B176" s="312" t="s">
        <v>978</v>
      </c>
      <c r="C176" s="312"/>
      <c r="D176" s="312"/>
      <c r="E176" s="312"/>
      <c r="F176" s="312"/>
      <c r="G176" s="312"/>
      <c r="H176" s="312"/>
      <c r="I176" s="313"/>
      <c r="J176" s="168">
        <v>2019</v>
      </c>
      <c r="K176" s="161">
        <v>10</v>
      </c>
      <c r="L176" s="169">
        <v>280</v>
      </c>
      <c r="M176" s="247"/>
      <c r="N176" s="242"/>
      <c r="O176" s="52"/>
      <c r="P176" s="52"/>
    </row>
    <row r="177" spans="1:16" ht="22.5" customHeight="1">
      <c r="A177" s="241"/>
      <c r="B177" s="312" t="s">
        <v>1001</v>
      </c>
      <c r="C177" s="312"/>
      <c r="D177" s="312"/>
      <c r="E177" s="312"/>
      <c r="F177" s="312"/>
      <c r="G177" s="312"/>
      <c r="H177" s="312"/>
      <c r="I177" s="313"/>
      <c r="J177" s="168">
        <v>2019</v>
      </c>
      <c r="K177" s="161">
        <v>10</v>
      </c>
      <c r="L177" s="169">
        <v>279</v>
      </c>
      <c r="M177" s="247"/>
      <c r="N177" s="242"/>
      <c r="O177" s="52"/>
      <c r="P177" s="52"/>
    </row>
    <row r="178" spans="1:16" ht="23.25" customHeight="1">
      <c r="A178" s="241"/>
      <c r="B178" s="385" t="s">
        <v>989</v>
      </c>
      <c r="C178" s="312"/>
      <c r="D178" s="312"/>
      <c r="E178" s="312"/>
      <c r="F178" s="312"/>
      <c r="G178" s="312"/>
      <c r="H178" s="312"/>
      <c r="I178" s="313"/>
      <c r="J178" s="168">
        <v>2019</v>
      </c>
      <c r="K178" s="161">
        <v>10</v>
      </c>
      <c r="L178" s="169">
        <v>24</v>
      </c>
      <c r="M178" s="247"/>
      <c r="N178" s="242"/>
      <c r="O178" s="52"/>
      <c r="P178" s="52"/>
    </row>
    <row r="179" spans="1:16" ht="26.25" customHeight="1">
      <c r="A179" s="241"/>
      <c r="B179" s="385" t="s">
        <v>990</v>
      </c>
      <c r="C179" s="312"/>
      <c r="D179" s="312"/>
      <c r="E179" s="312"/>
      <c r="F179" s="312"/>
      <c r="G179" s="312"/>
      <c r="H179" s="312"/>
      <c r="I179" s="313"/>
      <c r="J179" s="168">
        <v>2019</v>
      </c>
      <c r="K179" s="161">
        <v>10</v>
      </c>
      <c r="L179" s="169">
        <v>36</v>
      </c>
      <c r="M179" s="247"/>
      <c r="N179" s="242"/>
      <c r="O179" s="52"/>
      <c r="P179" s="52"/>
    </row>
    <row r="180" spans="1:16" ht="24.75" customHeight="1">
      <c r="A180" s="241"/>
      <c r="B180" s="385" t="s">
        <v>1021</v>
      </c>
      <c r="C180" s="312"/>
      <c r="D180" s="312"/>
      <c r="E180" s="312"/>
      <c r="F180" s="312"/>
      <c r="G180" s="312"/>
      <c r="H180" s="312"/>
      <c r="I180" s="313"/>
      <c r="J180" s="168">
        <v>2019</v>
      </c>
      <c r="K180" s="161">
        <v>10</v>
      </c>
      <c r="L180" s="169">
        <v>39</v>
      </c>
      <c r="M180" s="247">
        <v>204</v>
      </c>
      <c r="N180" s="242"/>
      <c r="O180" s="52"/>
      <c r="P180" s="52"/>
    </row>
    <row r="181" spans="1:16" ht="24.75" customHeight="1">
      <c r="A181" s="241"/>
      <c r="B181" s="312" t="s">
        <v>979</v>
      </c>
      <c r="C181" s="312"/>
      <c r="D181" s="312"/>
      <c r="E181" s="312"/>
      <c r="F181" s="312"/>
      <c r="G181" s="312"/>
      <c r="H181" s="312"/>
      <c r="I181" s="313"/>
      <c r="J181" s="168">
        <v>2019</v>
      </c>
      <c r="K181" s="161">
        <v>10</v>
      </c>
      <c r="L181" s="169">
        <v>108</v>
      </c>
      <c r="M181" s="247"/>
      <c r="N181" s="242"/>
      <c r="O181" s="52"/>
      <c r="P181" s="52"/>
    </row>
    <row r="182" spans="1:16" ht="24.75" customHeight="1">
      <c r="A182" s="241" t="s">
        <v>1022</v>
      </c>
      <c r="B182" s="401" t="s">
        <v>1023</v>
      </c>
      <c r="C182" s="402"/>
      <c r="D182" s="402"/>
      <c r="E182" s="402"/>
      <c r="F182" s="402"/>
      <c r="G182" s="402"/>
      <c r="H182" s="402"/>
      <c r="I182" s="403"/>
      <c r="J182" s="164"/>
      <c r="K182" s="164"/>
      <c r="L182" s="180"/>
      <c r="M182" s="165"/>
      <c r="N182" s="244"/>
      <c r="O182" s="52"/>
      <c r="P182" s="52"/>
    </row>
    <row r="183" spans="1:16" ht="12.75">
      <c r="A183" s="249" t="s">
        <v>1024</v>
      </c>
      <c r="B183" s="343"/>
      <c r="C183" s="338"/>
      <c r="D183" s="338"/>
      <c r="E183" s="338"/>
      <c r="F183" s="338"/>
      <c r="G183" s="338"/>
      <c r="H183" s="338"/>
      <c r="I183" s="338"/>
      <c r="J183" s="180"/>
      <c r="K183" s="164"/>
      <c r="L183" s="180"/>
      <c r="M183" s="199"/>
      <c r="N183" s="244"/>
      <c r="O183" s="52"/>
      <c r="P183" s="52"/>
    </row>
    <row r="184" spans="1:16" ht="12.75">
      <c r="A184" s="241"/>
      <c r="B184" s="347"/>
      <c r="C184" s="323"/>
      <c r="D184" s="323"/>
      <c r="E184" s="323"/>
      <c r="F184" s="323"/>
      <c r="G184" s="323"/>
      <c r="H184" s="323"/>
      <c r="I184" s="323"/>
      <c r="J184" s="164"/>
      <c r="K184" s="164"/>
      <c r="L184" s="180"/>
      <c r="M184" s="165"/>
      <c r="N184" s="244"/>
      <c r="O184" s="52"/>
      <c r="P184" s="52"/>
    </row>
    <row r="185" spans="1:16" ht="12.75">
      <c r="A185" s="241"/>
      <c r="B185" s="343"/>
      <c r="C185" s="338"/>
      <c r="D185" s="338"/>
      <c r="E185" s="338"/>
      <c r="F185" s="338"/>
      <c r="G185" s="338"/>
      <c r="H185" s="338"/>
      <c r="I185" s="338"/>
      <c r="J185" s="164"/>
      <c r="K185" s="164"/>
      <c r="L185" s="180"/>
      <c r="M185" s="266"/>
      <c r="N185" s="244"/>
      <c r="O185" s="52"/>
      <c r="P185" s="52"/>
    </row>
    <row r="186" spans="1:16" ht="12.75">
      <c r="A186" s="241"/>
      <c r="B186" s="347"/>
      <c r="C186" s="323"/>
      <c r="D186" s="323"/>
      <c r="E186" s="323"/>
      <c r="F186" s="323"/>
      <c r="G186" s="323"/>
      <c r="H186" s="323"/>
      <c r="I186" s="323"/>
      <c r="J186" s="164"/>
      <c r="K186" s="164"/>
      <c r="L186" s="180"/>
      <c r="M186" s="165"/>
      <c r="N186" s="244"/>
      <c r="O186" s="52"/>
      <c r="P186" s="52"/>
    </row>
    <row r="187" spans="1:16" ht="12.75">
      <c r="A187" s="241"/>
      <c r="B187" s="343"/>
      <c r="C187" s="338"/>
      <c r="D187" s="338"/>
      <c r="E187" s="338"/>
      <c r="F187" s="338"/>
      <c r="G187" s="338"/>
      <c r="H187" s="338"/>
      <c r="I187" s="338"/>
      <c r="J187" s="180"/>
      <c r="K187" s="164"/>
      <c r="L187" s="180"/>
      <c r="M187" s="266"/>
      <c r="N187" s="244"/>
      <c r="O187" s="52"/>
      <c r="P187" s="52"/>
    </row>
    <row r="188" spans="1:16" ht="12.75">
      <c r="A188" s="241"/>
      <c r="B188" s="347"/>
      <c r="C188" s="323"/>
      <c r="D188" s="323"/>
      <c r="E188" s="323"/>
      <c r="F188" s="323"/>
      <c r="G188" s="323"/>
      <c r="H188" s="323"/>
      <c r="I188" s="323"/>
      <c r="J188" s="176"/>
      <c r="K188" s="176"/>
      <c r="L188" s="213"/>
      <c r="M188" s="267"/>
      <c r="N188" s="244"/>
      <c r="O188" s="52"/>
      <c r="P188" s="52"/>
    </row>
    <row r="189" spans="1:16" ht="12.75">
      <c r="A189" s="241"/>
      <c r="B189" s="343"/>
      <c r="C189" s="338"/>
      <c r="D189" s="338"/>
      <c r="E189" s="338"/>
      <c r="F189" s="338"/>
      <c r="G189" s="338"/>
      <c r="H189" s="338"/>
      <c r="I189" s="338"/>
      <c r="J189" s="164"/>
      <c r="K189" s="164"/>
      <c r="L189" s="180"/>
      <c r="M189" s="165"/>
      <c r="N189" s="244"/>
      <c r="O189" s="52"/>
      <c r="P189" s="52"/>
    </row>
    <row r="190" spans="1:16" ht="12.75">
      <c r="A190" s="241"/>
      <c r="B190" s="347"/>
      <c r="C190" s="323"/>
      <c r="D190" s="323"/>
      <c r="E190" s="323"/>
      <c r="F190" s="323"/>
      <c r="G190" s="323"/>
      <c r="H190" s="323"/>
      <c r="I190" s="323"/>
      <c r="J190" s="180"/>
      <c r="K190" s="164"/>
      <c r="L190" s="180"/>
      <c r="M190" s="199"/>
      <c r="N190" s="244"/>
      <c r="O190" s="52"/>
      <c r="P190" s="52"/>
    </row>
    <row r="191" spans="1:16" ht="12.75">
      <c r="A191" s="241"/>
      <c r="B191" s="343"/>
      <c r="C191" s="338"/>
      <c r="D191" s="338"/>
      <c r="E191" s="338"/>
      <c r="F191" s="338"/>
      <c r="G191" s="338"/>
      <c r="H191" s="338"/>
      <c r="I191" s="338"/>
      <c r="J191" s="164"/>
      <c r="K191" s="164"/>
      <c r="L191" s="180"/>
      <c r="M191" s="165"/>
      <c r="N191" s="244"/>
      <c r="O191" s="52"/>
      <c r="P191" s="52"/>
    </row>
    <row r="192" spans="1:16" ht="12.75">
      <c r="A192" s="241"/>
      <c r="B192" s="347"/>
      <c r="C192" s="323"/>
      <c r="D192" s="323"/>
      <c r="E192" s="323"/>
      <c r="F192" s="323"/>
      <c r="G192" s="323"/>
      <c r="H192" s="323"/>
      <c r="I192" s="323"/>
      <c r="J192" s="180"/>
      <c r="K192" s="164"/>
      <c r="L192" s="180"/>
      <c r="M192" s="199"/>
      <c r="N192" s="244"/>
      <c r="O192" s="52"/>
      <c r="P192" s="52"/>
    </row>
    <row r="193" spans="1:16" ht="12.75">
      <c r="A193" s="241"/>
      <c r="B193" s="342"/>
      <c r="C193" s="342"/>
      <c r="D193" s="342"/>
      <c r="E193" s="342"/>
      <c r="F193" s="342"/>
      <c r="G193" s="342"/>
      <c r="H193" s="342"/>
      <c r="I193" s="343"/>
      <c r="J193" s="164"/>
      <c r="K193" s="164"/>
      <c r="L193" s="180"/>
      <c r="M193" s="165"/>
      <c r="N193" s="244"/>
      <c r="O193" s="52"/>
      <c r="P193" s="52"/>
    </row>
    <row r="194" spans="1:16" ht="12.75">
      <c r="A194" s="241"/>
      <c r="B194" s="386"/>
      <c r="C194" s="340"/>
      <c r="D194" s="340"/>
      <c r="E194" s="340"/>
      <c r="F194" s="340"/>
      <c r="G194" s="340"/>
      <c r="H194" s="340"/>
      <c r="I194" s="340"/>
      <c r="J194" s="180"/>
      <c r="K194" s="164"/>
      <c r="L194" s="180"/>
      <c r="M194" s="199"/>
      <c r="N194" s="244"/>
      <c r="O194" s="52"/>
      <c r="P194" s="52"/>
    </row>
    <row r="195" spans="1:16" ht="12.75">
      <c r="A195" s="241"/>
      <c r="B195" s="347"/>
      <c r="C195" s="323"/>
      <c r="D195" s="323"/>
      <c r="E195" s="323"/>
      <c r="F195" s="323"/>
      <c r="G195" s="323"/>
      <c r="H195" s="323"/>
      <c r="I195" s="323"/>
      <c r="J195" s="164"/>
      <c r="K195" s="164"/>
      <c r="L195" s="180"/>
      <c r="M195" s="165"/>
      <c r="N195" s="250"/>
      <c r="O195" s="66"/>
      <c r="P195" s="66"/>
    </row>
    <row r="196" spans="1:16" ht="12.75">
      <c r="A196" s="241"/>
      <c r="B196" s="312"/>
      <c r="C196" s="312"/>
      <c r="D196" s="312"/>
      <c r="E196" s="312"/>
      <c r="F196" s="312"/>
      <c r="G196" s="312"/>
      <c r="H196" s="312"/>
      <c r="I196" s="313"/>
      <c r="J196" s="180"/>
      <c r="K196" s="164"/>
      <c r="L196" s="180"/>
      <c r="M196" s="199"/>
      <c r="N196" s="244"/>
      <c r="O196" s="52"/>
      <c r="P196" s="52"/>
    </row>
    <row r="197" spans="1:16" ht="12.75">
      <c r="A197" s="241"/>
      <c r="B197" s="347"/>
      <c r="C197" s="323"/>
      <c r="D197" s="323"/>
      <c r="E197" s="323"/>
      <c r="F197" s="323"/>
      <c r="G197" s="323"/>
      <c r="H197" s="323"/>
      <c r="I197" s="323"/>
      <c r="J197" s="164"/>
      <c r="K197" s="164"/>
      <c r="L197" s="180"/>
      <c r="M197" s="164"/>
      <c r="N197" s="251"/>
      <c r="O197" s="66"/>
      <c r="P197" s="66"/>
    </row>
    <row r="198" spans="1:16" ht="12.75">
      <c r="A198" s="241"/>
      <c r="B198" s="343"/>
      <c r="C198" s="338"/>
      <c r="D198" s="338"/>
      <c r="E198" s="338"/>
      <c r="F198" s="338"/>
      <c r="G198" s="338"/>
      <c r="H198" s="338"/>
      <c r="I198" s="338"/>
      <c r="J198" s="180"/>
      <c r="K198" s="164"/>
      <c r="L198" s="180"/>
      <c r="M198" s="404"/>
      <c r="N198" s="179"/>
      <c r="O198" s="52"/>
      <c r="P198" s="52"/>
    </row>
    <row r="199" spans="1:16" ht="12.75">
      <c r="A199" s="241"/>
      <c r="B199" s="347"/>
      <c r="C199" s="323"/>
      <c r="D199" s="323"/>
      <c r="E199" s="323"/>
      <c r="F199" s="323"/>
      <c r="G199" s="323"/>
      <c r="H199" s="323"/>
      <c r="I199" s="323"/>
      <c r="J199" s="164"/>
      <c r="K199" s="164"/>
      <c r="L199" s="180"/>
      <c r="M199" s="164"/>
      <c r="N199" s="210"/>
      <c r="O199" s="67"/>
      <c r="P199" s="67"/>
    </row>
    <row r="200" spans="1:16" ht="12.75">
      <c r="A200" s="241"/>
      <c r="B200" s="347"/>
      <c r="C200" s="323"/>
      <c r="D200" s="323"/>
      <c r="E200" s="323"/>
      <c r="F200" s="323"/>
      <c r="G200" s="323"/>
      <c r="H200" s="323"/>
      <c r="I200" s="323"/>
      <c r="J200" s="180"/>
      <c r="K200" s="164"/>
      <c r="L200" s="180"/>
      <c r="M200" s="404"/>
      <c r="N200" s="179"/>
      <c r="O200" s="52"/>
      <c r="P200" s="52"/>
    </row>
    <row r="201" spans="1:16" ht="12.75">
      <c r="A201" s="241"/>
      <c r="B201" s="312"/>
      <c r="C201" s="312"/>
      <c r="D201" s="312"/>
      <c r="E201" s="312"/>
      <c r="F201" s="312"/>
      <c r="G201" s="312"/>
      <c r="H201" s="312"/>
      <c r="I201" s="313"/>
      <c r="J201" s="176"/>
      <c r="K201" s="176"/>
      <c r="L201" s="213"/>
      <c r="M201" s="405"/>
      <c r="N201" s="179"/>
      <c r="O201" s="52"/>
      <c r="P201" s="52"/>
    </row>
    <row r="202" spans="1:16" ht="12.75">
      <c r="A202" s="241"/>
      <c r="B202" s="347"/>
      <c r="C202" s="323"/>
      <c r="D202" s="323"/>
      <c r="E202" s="323"/>
      <c r="F202" s="323"/>
      <c r="G202" s="323"/>
      <c r="H202" s="323"/>
      <c r="I202" s="323"/>
      <c r="J202" s="164"/>
      <c r="K202" s="164"/>
      <c r="L202" s="180"/>
      <c r="M202" s="164"/>
      <c r="N202" s="179"/>
      <c r="O202" s="52"/>
      <c r="P202" s="52"/>
    </row>
    <row r="203" spans="1:16" ht="12.75">
      <c r="A203" s="241"/>
      <c r="B203" s="312"/>
      <c r="C203" s="312"/>
      <c r="D203" s="312"/>
      <c r="E203" s="312"/>
      <c r="F203" s="312"/>
      <c r="G203" s="312"/>
      <c r="H203" s="312"/>
      <c r="I203" s="313"/>
      <c r="J203" s="180"/>
      <c r="K203" s="164"/>
      <c r="L203" s="180"/>
      <c r="M203" s="404"/>
      <c r="N203" s="179"/>
      <c r="O203" s="52"/>
      <c r="P203" s="52"/>
    </row>
    <row r="204" spans="1:16" ht="12.75">
      <c r="A204" s="241"/>
      <c r="B204" s="312"/>
      <c r="C204" s="312"/>
      <c r="D204" s="312"/>
      <c r="E204" s="312"/>
      <c r="F204" s="312"/>
      <c r="G204" s="312"/>
      <c r="H204" s="312"/>
      <c r="I204" s="313"/>
      <c r="J204" s="164"/>
      <c r="K204" s="164"/>
      <c r="L204" s="180"/>
      <c r="M204" s="164"/>
      <c r="N204" s="179"/>
      <c r="O204" s="52"/>
      <c r="P204" s="52"/>
    </row>
    <row r="205" spans="1:16" ht="12.75">
      <c r="A205" s="241"/>
      <c r="B205" s="312"/>
      <c r="C205" s="312"/>
      <c r="D205" s="312"/>
      <c r="E205" s="312"/>
      <c r="F205" s="312"/>
      <c r="G205" s="312"/>
      <c r="H205" s="312"/>
      <c r="I205" s="313"/>
      <c r="J205" s="180"/>
      <c r="K205" s="164"/>
      <c r="L205" s="180"/>
      <c r="M205" s="404"/>
      <c r="N205" s="179"/>
      <c r="O205" s="52"/>
      <c r="P205" s="52"/>
    </row>
    <row r="206" spans="1:16" ht="12.75">
      <c r="A206" s="241"/>
      <c r="B206" s="312"/>
      <c r="C206" s="312"/>
      <c r="D206" s="312"/>
      <c r="E206" s="312"/>
      <c r="F206" s="312"/>
      <c r="G206" s="312"/>
      <c r="H206" s="312"/>
      <c r="I206" s="313"/>
      <c r="J206" s="164"/>
      <c r="K206" s="164"/>
      <c r="L206" s="180"/>
      <c r="M206" s="164"/>
      <c r="N206" s="179"/>
      <c r="O206" s="52"/>
      <c r="P206" s="52"/>
    </row>
    <row r="207" spans="1:16" ht="12.75">
      <c r="A207" s="241"/>
      <c r="B207" s="312"/>
      <c r="C207" s="312"/>
      <c r="D207" s="312"/>
      <c r="E207" s="312"/>
      <c r="F207" s="312"/>
      <c r="G207" s="312"/>
      <c r="H207" s="312"/>
      <c r="I207" s="313"/>
      <c r="J207" s="180"/>
      <c r="K207" s="164"/>
      <c r="L207" s="180"/>
      <c r="M207" s="404"/>
      <c r="N207" s="210"/>
      <c r="O207" s="67"/>
      <c r="P207" s="67"/>
    </row>
    <row r="208" spans="1:16" ht="12.75">
      <c r="A208" s="241"/>
      <c r="B208" s="312"/>
      <c r="C208" s="312"/>
      <c r="D208" s="312"/>
      <c r="E208" s="312"/>
      <c r="F208" s="312"/>
      <c r="G208" s="312"/>
      <c r="H208" s="312"/>
      <c r="I208" s="313"/>
      <c r="J208" s="164"/>
      <c r="K208" s="164"/>
      <c r="L208" s="180"/>
      <c r="M208" s="164"/>
      <c r="N208" s="179"/>
      <c r="O208" s="52"/>
      <c r="P208" s="52"/>
    </row>
    <row r="209" spans="1:16" ht="12.75">
      <c r="A209" s="241"/>
      <c r="B209" s="347"/>
      <c r="C209" s="323"/>
      <c r="D209" s="323"/>
      <c r="E209" s="323"/>
      <c r="F209" s="323"/>
      <c r="G209" s="323"/>
      <c r="H209" s="323"/>
      <c r="I209" s="323"/>
      <c r="J209" s="180"/>
      <c r="K209" s="164"/>
      <c r="L209" s="180"/>
      <c r="M209" s="404"/>
      <c r="N209" s="179"/>
      <c r="O209" s="52"/>
      <c r="P209" s="52"/>
    </row>
    <row r="210" spans="1:16" ht="12.75" hidden="1">
      <c r="A210" s="241"/>
      <c r="B210" s="347"/>
      <c r="C210" s="323"/>
      <c r="D210" s="323"/>
      <c r="E210" s="323"/>
      <c r="F210" s="323"/>
      <c r="G210" s="323"/>
      <c r="H210" s="323"/>
      <c r="I210" s="323"/>
      <c r="J210" s="164"/>
      <c r="K210" s="164"/>
      <c r="L210" s="180"/>
      <c r="M210" s="164"/>
      <c r="N210" s="179"/>
      <c r="O210" s="52"/>
      <c r="P210" s="52"/>
    </row>
    <row r="211" spans="1:16" ht="12.75" hidden="1">
      <c r="A211" s="241"/>
      <c r="B211" s="343"/>
      <c r="C211" s="338"/>
      <c r="D211" s="338"/>
      <c r="E211" s="338"/>
      <c r="F211" s="338"/>
      <c r="G211" s="338"/>
      <c r="H211" s="338"/>
      <c r="I211" s="338"/>
      <c r="J211" s="180"/>
      <c r="K211" s="164"/>
      <c r="L211" s="180"/>
      <c r="M211" s="404"/>
      <c r="N211" s="179"/>
      <c r="O211" s="52"/>
      <c r="P211" s="52"/>
    </row>
    <row r="212" spans="1:16" ht="12.75" hidden="1">
      <c r="A212" s="241"/>
      <c r="B212" s="347"/>
      <c r="C212" s="323"/>
      <c r="D212" s="323"/>
      <c r="E212" s="323"/>
      <c r="F212" s="323"/>
      <c r="G212" s="323"/>
      <c r="H212" s="323"/>
      <c r="I212" s="323"/>
      <c r="J212" s="164"/>
      <c r="K212" s="164"/>
      <c r="L212" s="180"/>
      <c r="M212" s="164"/>
      <c r="N212" s="179"/>
      <c r="O212" s="52"/>
      <c r="P212" s="52"/>
    </row>
    <row r="213" spans="1:16" ht="12.75" hidden="1">
      <c r="A213" s="241"/>
      <c r="B213" s="312"/>
      <c r="C213" s="312"/>
      <c r="D213" s="312"/>
      <c r="E213" s="312"/>
      <c r="F213" s="312"/>
      <c r="G213" s="312"/>
      <c r="H213" s="312"/>
      <c r="I213" s="313"/>
      <c r="J213" s="180"/>
      <c r="K213" s="164"/>
      <c r="L213" s="180"/>
      <c r="M213" s="404"/>
      <c r="N213" s="179"/>
      <c r="O213" s="52"/>
      <c r="P213" s="52"/>
    </row>
    <row r="214" spans="1:16" ht="12.75" hidden="1">
      <c r="A214" s="241"/>
      <c r="B214" s="343"/>
      <c r="C214" s="338"/>
      <c r="D214" s="338"/>
      <c r="E214" s="338"/>
      <c r="F214" s="338"/>
      <c r="G214" s="338"/>
      <c r="H214" s="338"/>
      <c r="I214" s="338"/>
      <c r="J214" s="176"/>
      <c r="K214" s="176"/>
      <c r="L214" s="213"/>
      <c r="M214" s="405"/>
      <c r="N214" s="179"/>
      <c r="O214" s="52"/>
      <c r="P214" s="52"/>
    </row>
    <row r="215" spans="1:16" ht="12.75" hidden="1">
      <c r="A215" s="241"/>
      <c r="B215" s="347"/>
      <c r="C215" s="323"/>
      <c r="D215" s="323"/>
      <c r="E215" s="323"/>
      <c r="F215" s="323"/>
      <c r="G215" s="323"/>
      <c r="H215" s="323"/>
      <c r="I215" s="323"/>
      <c r="J215" s="180"/>
      <c r="K215" s="164"/>
      <c r="L215" s="180"/>
      <c r="M215" s="404"/>
      <c r="N215" s="179"/>
      <c r="O215" s="52"/>
      <c r="P215" s="52"/>
    </row>
    <row r="216" spans="1:16" ht="12.75" hidden="1">
      <c r="A216" s="241"/>
      <c r="B216" s="343"/>
      <c r="C216" s="338"/>
      <c r="D216" s="338"/>
      <c r="E216" s="338"/>
      <c r="F216" s="338"/>
      <c r="G216" s="338"/>
      <c r="H216" s="338"/>
      <c r="I216" s="338"/>
      <c r="J216" s="176"/>
      <c r="K216" s="176"/>
      <c r="L216" s="213"/>
      <c r="M216" s="405"/>
      <c r="N216" s="179"/>
      <c r="O216" s="52"/>
      <c r="P216" s="52"/>
    </row>
    <row r="217" spans="1:16" ht="12.75" hidden="1">
      <c r="A217" s="241"/>
      <c r="B217" s="347"/>
      <c r="C217" s="323"/>
      <c r="D217" s="323"/>
      <c r="E217" s="323"/>
      <c r="F217" s="323"/>
      <c r="G217" s="323"/>
      <c r="H217" s="323"/>
      <c r="I217" s="323"/>
      <c r="J217" s="180"/>
      <c r="K217" s="164"/>
      <c r="L217" s="180"/>
      <c r="M217" s="180"/>
      <c r="N217" s="179"/>
      <c r="O217" s="52"/>
      <c r="P217" s="52"/>
    </row>
    <row r="218" spans="1:16" ht="12.75" hidden="1">
      <c r="A218" s="241"/>
      <c r="B218" s="343"/>
      <c r="C218" s="338"/>
      <c r="D218" s="338"/>
      <c r="E218" s="338"/>
      <c r="F218" s="338"/>
      <c r="G218" s="338"/>
      <c r="H218" s="338"/>
      <c r="I218" s="338"/>
      <c r="J218" s="176"/>
      <c r="K218" s="176"/>
      <c r="L218" s="213"/>
      <c r="M218" s="406"/>
      <c r="N218" s="179"/>
      <c r="O218" s="52"/>
      <c r="P218" s="52"/>
    </row>
    <row r="219" spans="1:16" ht="12.75" hidden="1">
      <c r="A219" s="241"/>
      <c r="B219" s="347"/>
      <c r="C219" s="323"/>
      <c r="D219" s="323"/>
      <c r="E219" s="323"/>
      <c r="F219" s="323"/>
      <c r="G219" s="323"/>
      <c r="H219" s="323"/>
      <c r="I219" s="323"/>
      <c r="J219" s="180"/>
      <c r="K219" s="164"/>
      <c r="L219" s="180"/>
      <c r="M219" s="404"/>
      <c r="N219" s="179"/>
      <c r="O219" s="52"/>
      <c r="P219" s="52"/>
    </row>
    <row r="220" spans="1:16" ht="12.75" hidden="1">
      <c r="A220" s="241"/>
      <c r="B220" s="343"/>
      <c r="C220" s="338"/>
      <c r="D220" s="338"/>
      <c r="E220" s="338"/>
      <c r="F220" s="338"/>
      <c r="G220" s="338"/>
      <c r="H220" s="338"/>
      <c r="I220" s="338"/>
      <c r="J220" s="176"/>
      <c r="K220" s="176"/>
      <c r="L220" s="213"/>
      <c r="M220" s="405"/>
      <c r="N220" s="179"/>
      <c r="O220" s="52"/>
      <c r="P220" s="52"/>
    </row>
    <row r="221" spans="1:16" ht="12.75" hidden="1">
      <c r="A221" s="241"/>
      <c r="B221" s="387"/>
      <c r="C221" s="339"/>
      <c r="D221" s="339"/>
      <c r="E221" s="339"/>
      <c r="F221" s="339"/>
      <c r="G221" s="339"/>
      <c r="H221" s="339"/>
      <c r="I221" s="339"/>
      <c r="J221" s="180"/>
      <c r="K221" s="164"/>
      <c r="L221" s="180"/>
      <c r="M221" s="404"/>
      <c r="N221" s="179"/>
      <c r="O221" s="52"/>
      <c r="P221" s="52"/>
    </row>
    <row r="222" spans="1:16" ht="12.75" hidden="1">
      <c r="A222" s="241"/>
      <c r="B222" s="347"/>
      <c r="C222" s="323"/>
      <c r="D222" s="323"/>
      <c r="E222" s="323"/>
      <c r="F222" s="323"/>
      <c r="G222" s="323"/>
      <c r="H222" s="323"/>
      <c r="I222" s="323"/>
      <c r="J222" s="176"/>
      <c r="K222" s="176"/>
      <c r="L222" s="213"/>
      <c r="M222" s="405"/>
      <c r="N222" s="179"/>
      <c r="O222" s="52"/>
      <c r="P222" s="52"/>
    </row>
    <row r="223" spans="1:16" ht="12.75" hidden="1">
      <c r="A223" s="241"/>
      <c r="B223" s="343"/>
      <c r="C223" s="338"/>
      <c r="D223" s="338"/>
      <c r="E223" s="338"/>
      <c r="F223" s="338"/>
      <c r="G223" s="338"/>
      <c r="H223" s="338"/>
      <c r="I223" s="338"/>
      <c r="J223" s="176"/>
      <c r="K223" s="176"/>
      <c r="L223" s="213"/>
      <c r="M223" s="405"/>
      <c r="N223" s="179"/>
      <c r="O223" s="52"/>
      <c r="P223" s="52"/>
    </row>
    <row r="224" spans="1:16" ht="12.75" hidden="1">
      <c r="A224" s="241"/>
      <c r="B224" s="347"/>
      <c r="C224" s="323"/>
      <c r="D224" s="323"/>
      <c r="E224" s="323"/>
      <c r="F224" s="323"/>
      <c r="G224" s="323"/>
      <c r="H224" s="323"/>
      <c r="I224" s="323"/>
      <c r="J224" s="176"/>
      <c r="K224" s="176"/>
      <c r="L224" s="213"/>
      <c r="M224" s="405"/>
      <c r="N224" s="179"/>
      <c r="O224" s="52"/>
      <c r="P224" s="52"/>
    </row>
    <row r="225" spans="1:20" ht="12.75" hidden="1">
      <c r="A225" s="241"/>
      <c r="B225" s="343"/>
      <c r="C225" s="338"/>
      <c r="D225" s="338"/>
      <c r="E225" s="338"/>
      <c r="F225" s="338"/>
      <c r="G225" s="338"/>
      <c r="H225" s="338"/>
      <c r="I225" s="338"/>
      <c r="J225" s="164"/>
      <c r="K225" s="165"/>
      <c r="L225" s="166"/>
      <c r="M225" s="407"/>
      <c r="N225" s="210"/>
      <c r="O225" s="67"/>
      <c r="P225" s="67"/>
    </row>
    <row r="226" spans="1:20" ht="12.75" hidden="1">
      <c r="A226" s="241"/>
      <c r="B226" s="347"/>
      <c r="C226" s="323"/>
      <c r="D226" s="323"/>
      <c r="E226" s="323"/>
      <c r="F226" s="323"/>
      <c r="G226" s="323"/>
      <c r="H226" s="323"/>
      <c r="I226" s="323"/>
      <c r="J226" s="164"/>
      <c r="K226" s="165"/>
      <c r="L226" s="166"/>
      <c r="M226" s="407"/>
      <c r="N226" s="210"/>
      <c r="O226" s="67"/>
      <c r="P226" s="67"/>
    </row>
    <row r="227" spans="1:20" ht="12.75" hidden="1">
      <c r="A227" s="252"/>
      <c r="B227" s="391"/>
      <c r="C227" s="392"/>
      <c r="D227" s="392"/>
      <c r="E227" s="392"/>
      <c r="F227" s="392"/>
      <c r="G227" s="392"/>
      <c r="H227" s="392"/>
      <c r="I227" s="392"/>
      <c r="J227" s="253"/>
      <c r="K227" s="254"/>
      <c r="L227" s="197"/>
      <c r="M227" s="408"/>
      <c r="N227" s="255"/>
      <c r="O227" s="67"/>
      <c r="P227" s="67"/>
    </row>
    <row r="228" spans="1:20" ht="12.75" hidden="1">
      <c r="A228" s="241"/>
      <c r="B228" s="389"/>
      <c r="C228" s="389"/>
      <c r="D228" s="389"/>
      <c r="E228" s="389"/>
      <c r="F228" s="389"/>
      <c r="G228" s="389"/>
      <c r="H228" s="389"/>
      <c r="I228" s="389"/>
      <c r="J228" s="256"/>
      <c r="K228" s="256"/>
      <c r="L228" s="16"/>
      <c r="M228" s="36"/>
      <c r="N228" s="36"/>
    </row>
    <row r="229" spans="1:20" s="74" customFormat="1" ht="15.75" hidden="1">
      <c r="A229" s="257"/>
      <c r="B229" s="390"/>
      <c r="C229" s="390"/>
      <c r="D229" s="390"/>
      <c r="E229" s="390"/>
      <c r="F229" s="390"/>
      <c r="G229" s="390"/>
      <c r="H229" s="390"/>
      <c r="I229" s="390"/>
      <c r="J229" s="258"/>
      <c r="K229" s="258"/>
      <c r="L229" s="258"/>
      <c r="M229" s="258"/>
      <c r="N229" s="258"/>
      <c r="R229" s="76"/>
      <c r="T229" s="77"/>
    </row>
    <row r="230" spans="1:20" s="74" customFormat="1" ht="15.75" hidden="1">
      <c r="A230" s="257"/>
      <c r="B230" s="388"/>
      <c r="C230" s="388"/>
      <c r="D230" s="388"/>
      <c r="E230" s="388"/>
      <c r="F230" s="388"/>
      <c r="G230" s="388"/>
      <c r="H230" s="388"/>
      <c r="I230" s="388"/>
      <c r="J230" s="258"/>
      <c r="K230" s="258"/>
      <c r="L230" s="258"/>
      <c r="M230" s="258"/>
      <c r="N230" s="258"/>
      <c r="R230" s="76"/>
      <c r="T230" s="77"/>
    </row>
    <row r="231" spans="1:20" s="74" customFormat="1" ht="15.75" hidden="1">
      <c r="A231" s="257"/>
      <c r="B231" s="389"/>
      <c r="C231" s="389"/>
      <c r="D231" s="389"/>
      <c r="E231" s="389"/>
      <c r="F231" s="389"/>
      <c r="G231" s="389"/>
      <c r="H231" s="389"/>
      <c r="I231" s="389"/>
      <c r="J231" s="259"/>
      <c r="K231" s="259"/>
      <c r="L231" s="259"/>
      <c r="M231" s="409"/>
      <c r="N231" s="259"/>
      <c r="R231" s="76"/>
      <c r="T231" s="77"/>
    </row>
    <row r="232" spans="1:20" s="74" customFormat="1" ht="15.75" hidden="1">
      <c r="A232" s="257"/>
      <c r="B232" s="390"/>
      <c r="C232" s="390"/>
      <c r="D232" s="390"/>
      <c r="E232" s="390"/>
      <c r="F232" s="390"/>
      <c r="G232" s="390"/>
      <c r="H232" s="390"/>
      <c r="I232" s="390"/>
      <c r="J232" s="259"/>
      <c r="K232" s="259"/>
      <c r="L232" s="259"/>
      <c r="M232" s="259"/>
      <c r="N232" s="259"/>
      <c r="R232" s="76"/>
      <c r="T232" s="77"/>
    </row>
    <row r="233" spans="1:20" ht="12.75" hidden="1">
      <c r="A233" s="241"/>
      <c r="B233" s="389"/>
      <c r="C233" s="389"/>
      <c r="D233" s="389"/>
      <c r="E233" s="389"/>
      <c r="F233" s="389"/>
      <c r="G233" s="389"/>
      <c r="H233" s="389"/>
      <c r="I233" s="389"/>
      <c r="J233" s="256"/>
      <c r="K233" s="256"/>
      <c r="L233" s="260"/>
      <c r="M233" s="260"/>
      <c r="N233" s="260"/>
      <c r="O233" s="2"/>
      <c r="P233" s="2"/>
    </row>
    <row r="234" spans="1:20" s="74" customFormat="1" ht="15.75" hidden="1">
      <c r="A234" s="257"/>
      <c r="B234" s="390"/>
      <c r="C234" s="390"/>
      <c r="D234" s="390"/>
      <c r="E234" s="390"/>
      <c r="F234" s="390"/>
      <c r="G234" s="390"/>
      <c r="H234" s="390"/>
      <c r="I234" s="390"/>
      <c r="J234" s="258"/>
      <c r="K234" s="258"/>
      <c r="L234" s="258"/>
      <c r="M234" s="258"/>
      <c r="N234" s="258"/>
      <c r="R234" s="76"/>
      <c r="T234" s="77"/>
    </row>
    <row r="235" spans="1:20" s="74" customFormat="1" ht="15.75" hidden="1">
      <c r="A235" s="257"/>
      <c r="B235" s="389"/>
      <c r="C235" s="389"/>
      <c r="D235" s="389"/>
      <c r="E235" s="389"/>
      <c r="F235" s="389"/>
      <c r="G235" s="389"/>
      <c r="H235" s="389"/>
      <c r="I235" s="389"/>
      <c r="J235" s="258"/>
      <c r="K235" s="258"/>
      <c r="L235" s="258"/>
      <c r="M235" s="258"/>
      <c r="N235" s="258"/>
      <c r="R235" s="76"/>
      <c r="T235" s="77"/>
    </row>
    <row r="236" spans="1:20" s="74" customFormat="1" ht="15.75" hidden="1">
      <c r="A236" s="257"/>
      <c r="B236" s="390"/>
      <c r="C236" s="390"/>
      <c r="D236" s="390"/>
      <c r="E236" s="390"/>
      <c r="F236" s="390"/>
      <c r="G236" s="390"/>
      <c r="H236" s="390"/>
      <c r="I236" s="390"/>
      <c r="J236" s="258"/>
      <c r="K236" s="258"/>
      <c r="L236" s="258"/>
      <c r="M236" s="258"/>
      <c r="N236" s="258"/>
      <c r="R236" s="76"/>
      <c r="T236" s="77"/>
    </row>
    <row r="237" spans="1:20" ht="12.75" hidden="1">
      <c r="A237" s="241"/>
      <c r="B237" s="389"/>
      <c r="C237" s="389"/>
      <c r="D237" s="389"/>
      <c r="E237" s="389"/>
      <c r="F237" s="389"/>
      <c r="G237" s="389"/>
      <c r="H237" s="389"/>
      <c r="I237" s="389"/>
      <c r="J237" s="256"/>
      <c r="K237" s="256"/>
      <c r="L237" s="16"/>
      <c r="M237" s="36"/>
      <c r="N237" s="36"/>
    </row>
    <row r="238" spans="1:20" ht="12.75" hidden="1">
      <c r="A238" s="241"/>
      <c r="B238" s="390"/>
      <c r="C238" s="390"/>
      <c r="D238" s="390"/>
      <c r="E238" s="390"/>
      <c r="F238" s="390"/>
      <c r="G238" s="390"/>
      <c r="H238" s="390"/>
      <c r="I238" s="390"/>
      <c r="J238" s="256"/>
      <c r="K238" s="256"/>
      <c r="L238" s="16"/>
      <c r="M238" s="36"/>
      <c r="N238" s="36"/>
    </row>
    <row r="239" spans="1:20" ht="12.75" hidden="1">
      <c r="A239" s="241"/>
      <c r="B239" s="389"/>
      <c r="C239" s="389"/>
      <c r="D239" s="389"/>
      <c r="E239" s="389"/>
      <c r="F239" s="389"/>
      <c r="G239" s="389"/>
      <c r="H239" s="389"/>
      <c r="I239" s="389"/>
      <c r="J239" s="256"/>
      <c r="K239" s="256"/>
      <c r="L239" s="16"/>
      <c r="M239" s="36"/>
      <c r="N239" s="36"/>
    </row>
    <row r="240" spans="1:20" ht="12.75" hidden="1">
      <c r="A240" s="241"/>
      <c r="B240" s="390"/>
      <c r="C240" s="390"/>
      <c r="D240" s="390"/>
      <c r="E240" s="390"/>
      <c r="F240" s="390"/>
      <c r="G240" s="390"/>
      <c r="H240" s="390"/>
      <c r="I240" s="390"/>
      <c r="J240" s="256"/>
      <c r="K240" s="256"/>
      <c r="L240" s="16"/>
      <c r="M240" s="36"/>
      <c r="N240" s="36"/>
    </row>
    <row r="241" spans="1:14" ht="12.75" hidden="1">
      <c r="A241" s="241"/>
      <c r="B241" s="389"/>
      <c r="C241" s="389"/>
      <c r="D241" s="389"/>
      <c r="E241" s="389"/>
      <c r="F241" s="389"/>
      <c r="G241" s="389"/>
      <c r="H241" s="389"/>
      <c r="I241" s="389"/>
      <c r="J241" s="256"/>
      <c r="K241" s="256"/>
      <c r="L241" s="16"/>
      <c r="M241" s="36"/>
      <c r="N241" s="36"/>
    </row>
    <row r="242" spans="1:14" ht="12.75" hidden="1">
      <c r="A242" s="241"/>
      <c r="B242" s="390"/>
      <c r="C242" s="390"/>
      <c r="D242" s="390"/>
      <c r="E242" s="390"/>
      <c r="F242" s="390"/>
      <c r="G242" s="390"/>
      <c r="H242" s="390"/>
      <c r="I242" s="390"/>
      <c r="J242" s="256"/>
      <c r="K242" s="256"/>
      <c r="L242" s="16"/>
      <c r="M242" s="36"/>
      <c r="N242" s="36"/>
    </row>
    <row r="243" spans="1:14" ht="12.75" hidden="1">
      <c r="A243" s="241"/>
      <c r="B243" s="393"/>
      <c r="C243" s="393"/>
      <c r="D243" s="393"/>
      <c r="E243" s="393"/>
      <c r="F243" s="393"/>
      <c r="G243" s="393"/>
      <c r="H243" s="393"/>
      <c r="I243" s="393"/>
      <c r="J243" s="256"/>
      <c r="K243" s="256"/>
      <c r="L243" s="16"/>
      <c r="M243" s="36"/>
      <c r="N243" s="36"/>
    </row>
    <row r="244" spans="1:14" ht="12.75" hidden="1">
      <c r="A244" s="241"/>
      <c r="B244" s="389"/>
      <c r="C244" s="389"/>
      <c r="D244" s="389"/>
      <c r="E244" s="389"/>
      <c r="F244" s="389"/>
      <c r="G244" s="389"/>
      <c r="H244" s="389"/>
      <c r="I244" s="389"/>
      <c r="J244" s="256"/>
      <c r="K244" s="256"/>
      <c r="L244" s="16"/>
      <c r="M244" s="36"/>
      <c r="N244" s="36"/>
    </row>
    <row r="245" spans="1:14" ht="12.75" hidden="1">
      <c r="A245" s="241"/>
      <c r="B245" s="390"/>
      <c r="C245" s="390"/>
      <c r="D245" s="390"/>
      <c r="E245" s="390"/>
      <c r="F245" s="390"/>
      <c r="G245" s="390"/>
      <c r="H245" s="390"/>
      <c r="I245" s="390"/>
      <c r="J245" s="256"/>
      <c r="K245" s="256"/>
      <c r="L245" s="16"/>
      <c r="M245" s="36"/>
      <c r="N245" s="36"/>
    </row>
    <row r="246" spans="1:14" ht="12.75" hidden="1">
      <c r="A246" s="241"/>
      <c r="B246" s="389"/>
      <c r="C246" s="389"/>
      <c r="D246" s="389"/>
      <c r="E246" s="389"/>
      <c r="F246" s="389"/>
      <c r="G246" s="389"/>
      <c r="H246" s="389"/>
      <c r="I246" s="389"/>
      <c r="J246" s="256"/>
      <c r="K246" s="256"/>
      <c r="L246" s="16"/>
      <c r="M246" s="36"/>
      <c r="N246" s="36"/>
    </row>
    <row r="247" spans="1:14" ht="12.75" hidden="1">
      <c r="A247" s="241"/>
      <c r="B247" s="390"/>
      <c r="C247" s="390"/>
      <c r="D247" s="390"/>
      <c r="E247" s="390"/>
      <c r="F247" s="390"/>
      <c r="G247" s="390"/>
      <c r="H247" s="390"/>
      <c r="I247" s="390"/>
      <c r="J247" s="256"/>
      <c r="K247" s="256"/>
      <c r="L247" s="16"/>
      <c r="M247" s="36"/>
      <c r="N247" s="36"/>
    </row>
    <row r="248" spans="1:14" ht="12.75" hidden="1">
      <c r="A248" s="241"/>
      <c r="B248" s="389"/>
      <c r="C248" s="389"/>
      <c r="D248" s="389"/>
      <c r="E248" s="389"/>
      <c r="F248" s="389"/>
      <c r="G248" s="389"/>
      <c r="H248" s="389"/>
      <c r="I248" s="389"/>
      <c r="J248" s="256"/>
      <c r="K248" s="256"/>
      <c r="L248" s="16"/>
      <c r="M248" s="36"/>
      <c r="N248" s="36"/>
    </row>
    <row r="249" spans="1:14" ht="12.75" hidden="1">
      <c r="A249" s="241"/>
      <c r="B249" s="390"/>
      <c r="C249" s="390"/>
      <c r="D249" s="390"/>
      <c r="E249" s="390"/>
      <c r="F249" s="390"/>
      <c r="G249" s="390"/>
      <c r="H249" s="390"/>
      <c r="I249" s="390"/>
      <c r="J249" s="256"/>
      <c r="K249" s="256"/>
      <c r="L249" s="16"/>
      <c r="M249" s="36"/>
      <c r="N249" s="36"/>
    </row>
    <row r="250" spans="1:14" ht="12.75" hidden="1">
      <c r="A250" s="241"/>
      <c r="B250" s="389"/>
      <c r="C250" s="389"/>
      <c r="D250" s="389"/>
      <c r="E250" s="389"/>
      <c r="F250" s="389"/>
      <c r="G250" s="389"/>
      <c r="H250" s="389"/>
      <c r="I250" s="389"/>
      <c r="J250" s="256"/>
      <c r="K250" s="256"/>
      <c r="L250" s="16"/>
      <c r="M250" s="36"/>
      <c r="N250" s="36"/>
    </row>
    <row r="251" spans="1:14" ht="12.75" hidden="1">
      <c r="A251" s="241"/>
      <c r="B251" s="390"/>
      <c r="C251" s="390"/>
      <c r="D251" s="390"/>
      <c r="E251" s="390"/>
      <c r="F251" s="390"/>
      <c r="G251" s="390"/>
      <c r="H251" s="390"/>
      <c r="I251" s="390"/>
      <c r="J251" s="256"/>
      <c r="K251" s="256"/>
      <c r="L251" s="16"/>
      <c r="M251" s="36"/>
      <c r="N251" s="36"/>
    </row>
    <row r="252" spans="1:14" ht="12.75" hidden="1">
      <c r="A252" s="241"/>
      <c r="B252" s="389"/>
      <c r="C252" s="389"/>
      <c r="D252" s="389"/>
      <c r="E252" s="389"/>
      <c r="F252" s="389"/>
      <c r="G252" s="389"/>
      <c r="H252" s="389"/>
      <c r="I252" s="389"/>
      <c r="J252" s="256"/>
      <c r="K252" s="256"/>
      <c r="L252" s="16"/>
      <c r="M252" s="36"/>
      <c r="N252" s="36"/>
    </row>
    <row r="253" spans="1:14" ht="12.75" hidden="1">
      <c r="A253" s="241"/>
      <c r="B253" s="390"/>
      <c r="C253" s="390"/>
      <c r="D253" s="390"/>
      <c r="E253" s="390"/>
      <c r="F253" s="390"/>
      <c r="G253" s="390"/>
      <c r="H253" s="390"/>
      <c r="I253" s="390"/>
      <c r="J253" s="256"/>
      <c r="K253" s="256"/>
      <c r="L253" s="16"/>
      <c r="M253" s="36"/>
      <c r="N253" s="36"/>
    </row>
    <row r="254" spans="1:14" ht="12.75" hidden="1">
      <c r="A254" s="241"/>
      <c r="B254" s="389"/>
      <c r="C254" s="389"/>
      <c r="D254" s="389"/>
      <c r="E254" s="389"/>
      <c r="F254" s="389"/>
      <c r="G254" s="389"/>
      <c r="H254" s="389"/>
      <c r="I254" s="389"/>
      <c r="J254" s="256"/>
      <c r="K254" s="256"/>
      <c r="L254" s="16"/>
      <c r="M254" s="36"/>
      <c r="N254" s="36"/>
    </row>
    <row r="255" spans="1:14" ht="12.75" hidden="1">
      <c r="A255" s="241"/>
      <c r="B255" s="390"/>
      <c r="C255" s="390"/>
      <c r="D255" s="390"/>
      <c r="E255" s="390"/>
      <c r="F255" s="390"/>
      <c r="G255" s="390"/>
      <c r="H255" s="390"/>
      <c r="I255" s="390"/>
      <c r="J255" s="256"/>
      <c r="K255" s="256"/>
      <c r="L255" s="16"/>
      <c r="M255" s="36"/>
      <c r="N255" s="36"/>
    </row>
    <row r="256" spans="1:14" ht="12.75" hidden="1">
      <c r="A256" s="241"/>
      <c r="B256" s="393"/>
      <c r="C256" s="393"/>
      <c r="D256" s="393"/>
      <c r="E256" s="393"/>
      <c r="F256" s="393"/>
      <c r="G256" s="393"/>
      <c r="H256" s="393"/>
      <c r="I256" s="393"/>
      <c r="J256" s="256"/>
      <c r="K256" s="256"/>
      <c r="L256" s="16"/>
      <c r="M256" s="36"/>
      <c r="N256" s="36"/>
    </row>
    <row r="257" spans="1:14" ht="12.75" hidden="1">
      <c r="A257" s="241"/>
      <c r="B257" s="389"/>
      <c r="C257" s="389"/>
      <c r="D257" s="389"/>
      <c r="E257" s="389"/>
      <c r="F257" s="389"/>
      <c r="G257" s="389"/>
      <c r="H257" s="389"/>
      <c r="I257" s="389"/>
      <c r="J257" s="256"/>
      <c r="K257" s="256"/>
      <c r="L257" s="16"/>
      <c r="M257" s="36"/>
      <c r="N257" s="36"/>
    </row>
    <row r="258" spans="1:14" ht="12.75" hidden="1">
      <c r="A258" s="241"/>
      <c r="B258" s="390"/>
      <c r="C258" s="390"/>
      <c r="D258" s="390"/>
      <c r="E258" s="390"/>
      <c r="F258" s="390"/>
      <c r="G258" s="390"/>
      <c r="H258" s="390"/>
      <c r="I258" s="390"/>
      <c r="J258" s="256"/>
      <c r="K258" s="256"/>
      <c r="L258" s="16"/>
      <c r="M258" s="36"/>
      <c r="N258" s="36"/>
    </row>
    <row r="259" spans="1:14" ht="12.75" hidden="1">
      <c r="A259" s="241"/>
      <c r="B259" s="389"/>
      <c r="C259" s="389"/>
      <c r="D259" s="389"/>
      <c r="E259" s="389"/>
      <c r="F259" s="389"/>
      <c r="G259" s="389"/>
      <c r="H259" s="389"/>
      <c r="I259" s="389"/>
      <c r="J259" s="256"/>
      <c r="K259" s="256"/>
      <c r="L259" s="16"/>
      <c r="M259" s="36"/>
      <c r="N259" s="36"/>
    </row>
    <row r="260" spans="1:14" ht="12.75" hidden="1">
      <c r="A260" s="241"/>
      <c r="B260" s="390"/>
      <c r="C260" s="390"/>
      <c r="D260" s="390"/>
      <c r="E260" s="390"/>
      <c r="F260" s="390"/>
      <c r="G260" s="390"/>
      <c r="H260" s="390"/>
      <c r="I260" s="390"/>
      <c r="J260" s="256"/>
      <c r="K260" s="256"/>
      <c r="L260" s="16"/>
      <c r="M260" s="36"/>
      <c r="N260" s="36"/>
    </row>
    <row r="261" spans="1:14" ht="12.75" hidden="1">
      <c r="A261" s="241"/>
      <c r="B261" s="389"/>
      <c r="C261" s="389"/>
      <c r="D261" s="389"/>
      <c r="E261" s="389"/>
      <c r="F261" s="389"/>
      <c r="G261" s="389"/>
      <c r="H261" s="389"/>
      <c r="I261" s="389"/>
      <c r="J261" s="256"/>
      <c r="K261" s="256"/>
      <c r="L261" s="16"/>
      <c r="M261" s="36"/>
      <c r="N261" s="36"/>
    </row>
    <row r="262" spans="1:14" ht="12.75" hidden="1">
      <c r="A262" s="241"/>
      <c r="B262" s="390"/>
      <c r="C262" s="390"/>
      <c r="D262" s="390"/>
      <c r="E262" s="390"/>
      <c r="F262" s="390"/>
      <c r="G262" s="390"/>
      <c r="H262" s="390"/>
      <c r="I262" s="390"/>
      <c r="J262" s="256"/>
      <c r="K262" s="256"/>
      <c r="L262" s="16"/>
      <c r="M262" s="36"/>
      <c r="N262" s="36"/>
    </row>
    <row r="263" spans="1:14" ht="12.75" hidden="1">
      <c r="A263" s="241"/>
      <c r="B263" s="389"/>
      <c r="C263" s="389"/>
      <c r="D263" s="389"/>
      <c r="E263" s="389"/>
      <c r="F263" s="389"/>
      <c r="G263" s="389"/>
      <c r="H263" s="389"/>
      <c r="I263" s="389"/>
      <c r="J263" s="256"/>
      <c r="K263" s="256"/>
      <c r="L263" s="16"/>
      <c r="M263" s="36"/>
      <c r="N263" s="36"/>
    </row>
    <row r="264" spans="1:14" ht="12.75" hidden="1">
      <c r="A264" s="241"/>
      <c r="B264" s="390"/>
      <c r="C264" s="390"/>
      <c r="D264" s="390"/>
      <c r="E264" s="390"/>
      <c r="F264" s="390"/>
      <c r="G264" s="390"/>
      <c r="H264" s="390"/>
      <c r="I264" s="390"/>
      <c r="J264" s="256"/>
      <c r="K264" s="256"/>
      <c r="L264" s="16"/>
      <c r="M264" s="36"/>
      <c r="N264" s="36"/>
    </row>
    <row r="265" spans="1:14" ht="12.75" hidden="1">
      <c r="A265" s="241"/>
      <c r="B265" s="389"/>
      <c r="C265" s="389"/>
      <c r="D265" s="389"/>
      <c r="E265" s="389"/>
      <c r="F265" s="389"/>
      <c r="G265" s="389"/>
      <c r="H265" s="389"/>
      <c r="I265" s="389"/>
      <c r="J265" s="256"/>
      <c r="K265" s="256"/>
      <c r="L265" s="16"/>
      <c r="M265" s="36"/>
      <c r="N265" s="36"/>
    </row>
    <row r="266" spans="1:14" ht="12.75" hidden="1">
      <c r="A266" s="241"/>
      <c r="B266" s="390"/>
      <c r="C266" s="390"/>
      <c r="D266" s="390"/>
      <c r="E266" s="390"/>
      <c r="F266" s="390"/>
      <c r="G266" s="390"/>
      <c r="H266" s="390"/>
      <c r="I266" s="390"/>
      <c r="J266" s="256"/>
      <c r="K266" s="256"/>
      <c r="L266" s="16"/>
      <c r="M266" s="36"/>
      <c r="N266" s="36"/>
    </row>
    <row r="267" spans="1:14" ht="12.75" hidden="1">
      <c r="A267" s="241"/>
      <c r="B267" s="389"/>
      <c r="C267" s="389"/>
      <c r="D267" s="389"/>
      <c r="E267" s="389"/>
      <c r="F267" s="389"/>
      <c r="G267" s="389"/>
      <c r="H267" s="389"/>
      <c r="I267" s="389"/>
      <c r="J267" s="256"/>
      <c r="K267" s="256"/>
      <c r="L267" s="16"/>
      <c r="M267" s="36"/>
      <c r="N267" s="36"/>
    </row>
    <row r="268" spans="1:14" ht="12.75" hidden="1">
      <c r="A268" s="241"/>
      <c r="B268" s="390"/>
      <c r="C268" s="390"/>
      <c r="D268" s="390"/>
      <c r="E268" s="390"/>
      <c r="F268" s="390"/>
      <c r="G268" s="390"/>
      <c r="H268" s="390"/>
      <c r="I268" s="390"/>
      <c r="J268" s="256"/>
      <c r="K268" s="256"/>
      <c r="L268" s="16"/>
      <c r="M268" s="36"/>
      <c r="N268" s="36"/>
    </row>
    <row r="269" spans="1:14" ht="12.75" hidden="1">
      <c r="A269" s="241"/>
      <c r="B269" s="393"/>
      <c r="C269" s="393"/>
      <c r="D269" s="393"/>
      <c r="E269" s="393"/>
      <c r="F269" s="393"/>
      <c r="G269" s="393"/>
      <c r="H269" s="393"/>
      <c r="I269" s="393"/>
      <c r="J269" s="256"/>
      <c r="K269" s="256"/>
      <c r="L269" s="16"/>
      <c r="M269" s="36"/>
      <c r="N269" s="36"/>
    </row>
    <row r="270" spans="1:14" ht="12.75" hidden="1">
      <c r="A270" s="241"/>
      <c r="B270" s="390"/>
      <c r="C270" s="390"/>
      <c r="D270" s="390"/>
      <c r="E270" s="390"/>
      <c r="F270" s="390"/>
      <c r="G270" s="390"/>
      <c r="H270" s="390"/>
      <c r="I270" s="390"/>
      <c r="J270" s="256"/>
      <c r="K270" s="256"/>
      <c r="L270" s="16"/>
      <c r="M270" s="36"/>
      <c r="N270" s="36"/>
    </row>
    <row r="271" spans="1:14" ht="12.75" hidden="1">
      <c r="A271" s="241"/>
      <c r="B271" s="393"/>
      <c r="C271" s="393"/>
      <c r="D271" s="393"/>
      <c r="E271" s="393"/>
      <c r="F271" s="393"/>
      <c r="G271" s="393"/>
      <c r="H271" s="393"/>
      <c r="I271" s="393"/>
      <c r="J271" s="256"/>
      <c r="K271" s="256"/>
      <c r="L271" s="16"/>
      <c r="M271" s="36"/>
      <c r="N271" s="36"/>
    </row>
    <row r="272" spans="1:14" ht="12.75" hidden="1">
      <c r="A272" s="241"/>
      <c r="B272" s="390"/>
      <c r="C272" s="390"/>
      <c r="D272" s="390"/>
      <c r="E272" s="390"/>
      <c r="F272" s="390"/>
      <c r="G272" s="390"/>
      <c r="H272" s="390"/>
      <c r="I272" s="390"/>
      <c r="J272" s="256"/>
      <c r="K272" s="256"/>
      <c r="L272" s="16"/>
      <c r="M272" s="36"/>
      <c r="N272" s="36"/>
    </row>
    <row r="273" spans="1:14" ht="12.75" hidden="1">
      <c r="A273" s="241"/>
      <c r="B273" s="393"/>
      <c r="C273" s="393"/>
      <c r="D273" s="393"/>
      <c r="E273" s="393"/>
      <c r="F273" s="393"/>
      <c r="G273" s="393"/>
      <c r="H273" s="393"/>
      <c r="I273" s="393"/>
      <c r="J273" s="256"/>
      <c r="K273" s="256"/>
      <c r="L273" s="16"/>
      <c r="M273" s="36"/>
      <c r="N273" s="36"/>
    </row>
    <row r="274" spans="1:14" ht="12.75" hidden="1">
      <c r="A274" s="241"/>
      <c r="B274" s="390"/>
      <c r="C274" s="390"/>
      <c r="D274" s="390"/>
      <c r="E274" s="390"/>
      <c r="F274" s="390"/>
      <c r="G274" s="390"/>
      <c r="H274" s="390"/>
      <c r="I274" s="390"/>
      <c r="J274" s="256"/>
      <c r="K274" s="256"/>
      <c r="L274" s="16"/>
      <c r="M274" s="36"/>
      <c r="N274" s="36"/>
    </row>
    <row r="275" spans="1:14" ht="12.75" hidden="1">
      <c r="A275" s="241"/>
      <c r="B275" s="393"/>
      <c r="C275" s="393"/>
      <c r="D275" s="393"/>
      <c r="E275" s="393"/>
      <c r="F275" s="393"/>
      <c r="G275" s="393"/>
      <c r="H275" s="393"/>
      <c r="I275" s="393"/>
      <c r="J275" s="256"/>
      <c r="K275" s="256"/>
      <c r="L275" s="16"/>
      <c r="M275" s="36"/>
      <c r="N275" s="36"/>
    </row>
    <row r="276" spans="1:14" ht="12.75" hidden="1">
      <c r="A276" s="241"/>
      <c r="B276" s="390"/>
      <c r="C276" s="390"/>
      <c r="D276" s="390"/>
      <c r="E276" s="390"/>
      <c r="F276" s="390"/>
      <c r="G276" s="390"/>
      <c r="H276" s="390"/>
      <c r="I276" s="390"/>
      <c r="J276" s="256"/>
      <c r="K276" s="256"/>
      <c r="L276" s="16"/>
      <c r="M276" s="36"/>
      <c r="N276" s="36"/>
    </row>
    <row r="277" spans="1:14" ht="12.75" hidden="1">
      <c r="A277" s="241"/>
      <c r="B277" s="393"/>
      <c r="C277" s="393"/>
      <c r="D277" s="393"/>
      <c r="E277" s="393"/>
      <c r="F277" s="393"/>
      <c r="G277" s="393"/>
      <c r="H277" s="393"/>
      <c r="I277" s="393"/>
      <c r="J277" s="256"/>
      <c r="K277" s="256"/>
      <c r="L277" s="16"/>
      <c r="M277" s="36"/>
      <c r="N277" s="36"/>
    </row>
    <row r="278" spans="1:14" ht="12.75" hidden="1">
      <c r="A278" s="241"/>
      <c r="B278" s="393"/>
      <c r="C278" s="393"/>
      <c r="D278" s="393"/>
      <c r="E278" s="393"/>
      <c r="F278" s="393"/>
      <c r="G278" s="393"/>
      <c r="H278" s="393"/>
      <c r="I278" s="393"/>
      <c r="J278" s="256"/>
      <c r="K278" s="256"/>
      <c r="L278" s="16"/>
      <c r="M278" s="36"/>
      <c r="N278" s="36"/>
    </row>
    <row r="279" spans="1:14" ht="12.75" hidden="1">
      <c r="A279" s="241"/>
      <c r="B279" s="393"/>
      <c r="C279" s="393"/>
      <c r="D279" s="393"/>
      <c r="E279" s="393"/>
      <c r="F279" s="393"/>
      <c r="G279" s="393"/>
      <c r="H279" s="393"/>
      <c r="I279" s="393"/>
      <c r="J279" s="256"/>
      <c r="K279" s="256"/>
      <c r="L279" s="16"/>
      <c r="M279" s="36"/>
      <c r="N279" s="36"/>
    </row>
    <row r="280" spans="1:14" ht="12.75" hidden="1">
      <c r="A280" s="241"/>
      <c r="B280" s="389"/>
      <c r="C280" s="389"/>
      <c r="D280" s="389"/>
      <c r="E280" s="389"/>
      <c r="F280" s="389"/>
      <c r="G280" s="389"/>
      <c r="H280" s="389"/>
      <c r="I280" s="389"/>
      <c r="J280" s="256"/>
      <c r="K280" s="256"/>
      <c r="L280" s="16"/>
      <c r="M280" s="36"/>
      <c r="N280" s="36"/>
    </row>
    <row r="281" spans="1:14" ht="12.75" hidden="1">
      <c r="A281" s="241"/>
      <c r="B281" s="389"/>
      <c r="C281" s="389"/>
      <c r="D281" s="389"/>
      <c r="E281" s="389"/>
      <c r="F281" s="389"/>
      <c r="G281" s="389"/>
      <c r="H281" s="389"/>
      <c r="I281" s="389"/>
      <c r="J281" s="256"/>
      <c r="K281" s="256"/>
      <c r="L281" s="16"/>
      <c r="M281" s="36"/>
      <c r="N281" s="36"/>
    </row>
    <row r="282" spans="1:14" ht="12.75" hidden="1">
      <c r="A282" s="241"/>
      <c r="B282" s="390"/>
      <c r="C282" s="390"/>
      <c r="D282" s="390"/>
      <c r="E282" s="390"/>
      <c r="F282" s="390"/>
      <c r="G282" s="390"/>
      <c r="H282" s="390"/>
      <c r="I282" s="390"/>
      <c r="J282" s="256"/>
      <c r="K282" s="256"/>
      <c r="L282" s="16"/>
      <c r="M282" s="36"/>
      <c r="N282" s="36"/>
    </row>
    <row r="284" spans="1:14" ht="12.75">
      <c r="B284" s="123"/>
      <c r="C284" s="124"/>
      <c r="D284" s="124"/>
      <c r="E284" s="124"/>
      <c r="F284" s="124"/>
      <c r="G284" s="124"/>
      <c r="H284" s="125"/>
      <c r="I284" s="124"/>
    </row>
    <row r="285" spans="1:14" ht="12.75">
      <c r="B285" s="126"/>
      <c r="C285" s="124"/>
      <c r="D285" s="124"/>
      <c r="E285" s="124"/>
      <c r="F285" s="124"/>
      <c r="G285" s="124"/>
      <c r="H285" s="125"/>
      <c r="I285" s="124"/>
    </row>
    <row r="286" spans="1:14" ht="15">
      <c r="B286" s="222" t="s">
        <v>491</v>
      </c>
      <c r="C286" s="223"/>
      <c r="D286" s="223"/>
      <c r="E286" s="223"/>
      <c r="F286" s="223"/>
      <c r="G286" s="223"/>
      <c r="H286" s="224"/>
      <c r="I286" s="225" t="s">
        <v>1025</v>
      </c>
      <c r="L286" s="7"/>
    </row>
    <row r="287" spans="1:14" ht="15">
      <c r="B287" s="222"/>
      <c r="C287" s="223"/>
      <c r="D287" s="223"/>
      <c r="E287" s="223"/>
      <c r="F287" s="223"/>
      <c r="G287" s="223"/>
      <c r="H287" s="224"/>
      <c r="I287" s="223"/>
    </row>
    <row r="288" spans="1:14" ht="12.75">
      <c r="B288" s="127"/>
      <c r="C288" s="127"/>
      <c r="D288" s="127"/>
      <c r="E288" s="128"/>
      <c r="F288" s="127"/>
      <c r="G288" s="127"/>
      <c r="H288" s="129"/>
      <c r="I288" s="127"/>
    </row>
    <row r="289" spans="2:9" ht="12.75">
      <c r="B289" s="123"/>
      <c r="C289" s="124"/>
      <c r="D289" s="124"/>
      <c r="E289" s="124"/>
      <c r="F289" s="124"/>
      <c r="G289" s="124"/>
      <c r="H289" s="125"/>
      <c r="I289" s="124"/>
    </row>
    <row r="290" spans="2:9" ht="12.75">
      <c r="B290" s="126"/>
      <c r="C290" s="124"/>
      <c r="D290" s="124"/>
      <c r="E290" s="124"/>
      <c r="F290" s="124"/>
      <c r="G290" s="124"/>
      <c r="H290" s="125"/>
      <c r="I290" s="124"/>
    </row>
    <row r="291" spans="2:9" ht="12.75">
      <c r="B291" s="126"/>
      <c r="C291" s="124"/>
      <c r="D291" s="124"/>
      <c r="E291" s="124"/>
      <c r="F291" s="124"/>
      <c r="G291" s="124"/>
      <c r="H291" s="125"/>
      <c r="I291" s="124"/>
    </row>
  </sheetData>
  <mergeCells count="275">
    <mergeCell ref="B278:I278"/>
    <mergeCell ref="B279:I279"/>
    <mergeCell ref="B280:I280"/>
    <mergeCell ref="B281:I281"/>
    <mergeCell ref="B282:I282"/>
    <mergeCell ref="B272:I272"/>
    <mergeCell ref="B273:I273"/>
    <mergeCell ref="B274:I274"/>
    <mergeCell ref="B275:I275"/>
    <mergeCell ref="B276:I276"/>
    <mergeCell ref="B277:I277"/>
    <mergeCell ref="B266:I266"/>
    <mergeCell ref="B267:I267"/>
    <mergeCell ref="B268:I268"/>
    <mergeCell ref="B269:I269"/>
    <mergeCell ref="B270:I270"/>
    <mergeCell ref="B271:I271"/>
    <mergeCell ref="B260:I260"/>
    <mergeCell ref="B261:I261"/>
    <mergeCell ref="B262:I262"/>
    <mergeCell ref="B263:I263"/>
    <mergeCell ref="B264:I264"/>
    <mergeCell ref="B265:I265"/>
    <mergeCell ref="B254:I254"/>
    <mergeCell ref="B255:I255"/>
    <mergeCell ref="B256:I256"/>
    <mergeCell ref="B257:I257"/>
    <mergeCell ref="B258:I258"/>
    <mergeCell ref="B259:I259"/>
    <mergeCell ref="B248:I248"/>
    <mergeCell ref="B249:I249"/>
    <mergeCell ref="B250:I250"/>
    <mergeCell ref="B251:I251"/>
    <mergeCell ref="B252:I252"/>
    <mergeCell ref="B253:I253"/>
    <mergeCell ref="B242:I242"/>
    <mergeCell ref="B243:I243"/>
    <mergeCell ref="B244:I244"/>
    <mergeCell ref="B245:I245"/>
    <mergeCell ref="B246:I246"/>
    <mergeCell ref="B247:I247"/>
    <mergeCell ref="B236:I236"/>
    <mergeCell ref="B237:I237"/>
    <mergeCell ref="B238:I238"/>
    <mergeCell ref="B239:I239"/>
    <mergeCell ref="B240:I240"/>
    <mergeCell ref="B241:I241"/>
    <mergeCell ref="B230:I230"/>
    <mergeCell ref="B231:I231"/>
    <mergeCell ref="B232:I232"/>
    <mergeCell ref="B233:I233"/>
    <mergeCell ref="B234:I234"/>
    <mergeCell ref="B235:I235"/>
    <mergeCell ref="B224:I224"/>
    <mergeCell ref="B225:I225"/>
    <mergeCell ref="B226:I226"/>
    <mergeCell ref="B227:I227"/>
    <mergeCell ref="B228:I228"/>
    <mergeCell ref="B229:I229"/>
    <mergeCell ref="B218:I218"/>
    <mergeCell ref="B219:I219"/>
    <mergeCell ref="B220:I220"/>
    <mergeCell ref="B221:I221"/>
    <mergeCell ref="B222:I222"/>
    <mergeCell ref="B223:I223"/>
    <mergeCell ref="B212:I212"/>
    <mergeCell ref="B213:I213"/>
    <mergeCell ref="B214:I214"/>
    <mergeCell ref="B215:I215"/>
    <mergeCell ref="B216:I216"/>
    <mergeCell ref="B217:I217"/>
    <mergeCell ref="B206:I206"/>
    <mergeCell ref="B207:I207"/>
    <mergeCell ref="B208:I208"/>
    <mergeCell ref="B209:I209"/>
    <mergeCell ref="B210:I210"/>
    <mergeCell ref="B211:I211"/>
    <mergeCell ref="B200:I200"/>
    <mergeCell ref="B201:I201"/>
    <mergeCell ref="B202:I202"/>
    <mergeCell ref="B203:I203"/>
    <mergeCell ref="B204:I204"/>
    <mergeCell ref="B205:I205"/>
    <mergeCell ref="B194:I194"/>
    <mergeCell ref="B195:I195"/>
    <mergeCell ref="B196:I196"/>
    <mergeCell ref="B197:I197"/>
    <mergeCell ref="B198:I198"/>
    <mergeCell ref="B199:I199"/>
    <mergeCell ref="B188:I188"/>
    <mergeCell ref="B189:I189"/>
    <mergeCell ref="B190:I190"/>
    <mergeCell ref="B191:I191"/>
    <mergeCell ref="B192:I192"/>
    <mergeCell ref="B193:I193"/>
    <mergeCell ref="B182:I182"/>
    <mergeCell ref="B183:I183"/>
    <mergeCell ref="B184:I184"/>
    <mergeCell ref="B185:I185"/>
    <mergeCell ref="B186:I186"/>
    <mergeCell ref="B187:I187"/>
    <mergeCell ref="B176:I176"/>
    <mergeCell ref="B177:I177"/>
    <mergeCell ref="B178:I178"/>
    <mergeCell ref="B179:I179"/>
    <mergeCell ref="B180:I180"/>
    <mergeCell ref="B181:I181"/>
    <mergeCell ref="B170:I170"/>
    <mergeCell ref="B171:I171"/>
    <mergeCell ref="B172:I172"/>
    <mergeCell ref="B173:I173"/>
    <mergeCell ref="B174:I174"/>
    <mergeCell ref="B175:I175"/>
    <mergeCell ref="B164:I164"/>
    <mergeCell ref="B165:I165"/>
    <mergeCell ref="B166:I166"/>
    <mergeCell ref="B167:I167"/>
    <mergeCell ref="B168:I168"/>
    <mergeCell ref="B169:I169"/>
    <mergeCell ref="B158:I158"/>
    <mergeCell ref="B159:I159"/>
    <mergeCell ref="B160:I160"/>
    <mergeCell ref="B161:I161"/>
    <mergeCell ref="B162:I162"/>
    <mergeCell ref="B163:I163"/>
    <mergeCell ref="B152:I152"/>
    <mergeCell ref="B153:I153"/>
    <mergeCell ref="B154:I154"/>
    <mergeCell ref="B155:I155"/>
    <mergeCell ref="B156:I156"/>
    <mergeCell ref="B157:I157"/>
    <mergeCell ref="B146:I146"/>
    <mergeCell ref="B147:I147"/>
    <mergeCell ref="B148:I148"/>
    <mergeCell ref="B149:I149"/>
    <mergeCell ref="B150:I150"/>
    <mergeCell ref="B151:I151"/>
    <mergeCell ref="B140:I140"/>
    <mergeCell ref="B141:I141"/>
    <mergeCell ref="B142:I142"/>
    <mergeCell ref="B143:I143"/>
    <mergeCell ref="B144:I144"/>
    <mergeCell ref="B145:I145"/>
    <mergeCell ref="B134:I134"/>
    <mergeCell ref="B135:I135"/>
    <mergeCell ref="B136:I136"/>
    <mergeCell ref="B137:I137"/>
    <mergeCell ref="B138:I138"/>
    <mergeCell ref="B139:I139"/>
    <mergeCell ref="B128:I128"/>
    <mergeCell ref="B129:I129"/>
    <mergeCell ref="B130:I130"/>
    <mergeCell ref="B131:I131"/>
    <mergeCell ref="B132:I132"/>
    <mergeCell ref="B133:I133"/>
    <mergeCell ref="B122:I122"/>
    <mergeCell ref="B123:I123"/>
    <mergeCell ref="B124:I124"/>
    <mergeCell ref="B125:I125"/>
    <mergeCell ref="B126:I126"/>
    <mergeCell ref="B127:I127"/>
    <mergeCell ref="B116:I116"/>
    <mergeCell ref="B117:I117"/>
    <mergeCell ref="B118:I118"/>
    <mergeCell ref="B119:I119"/>
    <mergeCell ref="B120:I120"/>
    <mergeCell ref="B121:I121"/>
    <mergeCell ref="B110:I110"/>
    <mergeCell ref="B111:I111"/>
    <mergeCell ref="B112:I112"/>
    <mergeCell ref="B113:I113"/>
    <mergeCell ref="B114:I114"/>
    <mergeCell ref="B115:I115"/>
    <mergeCell ref="B104:I104"/>
    <mergeCell ref="B105:I105"/>
    <mergeCell ref="B106:I106"/>
    <mergeCell ref="B107:I107"/>
    <mergeCell ref="B108:I108"/>
    <mergeCell ref="B109:I109"/>
    <mergeCell ref="B98:I98"/>
    <mergeCell ref="B99:I99"/>
    <mergeCell ref="B100:I100"/>
    <mergeCell ref="B101:I101"/>
    <mergeCell ref="B102:I102"/>
    <mergeCell ref="B103:I103"/>
    <mergeCell ref="B92:I92"/>
    <mergeCell ref="B93:I93"/>
    <mergeCell ref="B94:I94"/>
    <mergeCell ref="B95:I95"/>
    <mergeCell ref="B96:I96"/>
    <mergeCell ref="B97:I97"/>
    <mergeCell ref="B86:I86"/>
    <mergeCell ref="B87:I87"/>
    <mergeCell ref="B88:I88"/>
    <mergeCell ref="B89:I89"/>
    <mergeCell ref="B90:I90"/>
    <mergeCell ref="B91:I91"/>
    <mergeCell ref="B80:I80"/>
    <mergeCell ref="B81:I81"/>
    <mergeCell ref="B82:I82"/>
    <mergeCell ref="B83:I83"/>
    <mergeCell ref="B84:I84"/>
    <mergeCell ref="B85:I85"/>
    <mergeCell ref="B74:I74"/>
    <mergeCell ref="B75:I75"/>
    <mergeCell ref="B76:I76"/>
    <mergeCell ref="B77:I77"/>
    <mergeCell ref="B78:I78"/>
    <mergeCell ref="B79:I79"/>
    <mergeCell ref="B68:I68"/>
    <mergeCell ref="B69:I69"/>
    <mergeCell ref="B70:I70"/>
    <mergeCell ref="B71:I71"/>
    <mergeCell ref="B72:I72"/>
    <mergeCell ref="B73:I73"/>
    <mergeCell ref="B62:I62"/>
    <mergeCell ref="B63:I63"/>
    <mergeCell ref="B64:I64"/>
    <mergeCell ref="B65:I65"/>
    <mergeCell ref="B66:I66"/>
    <mergeCell ref="B67:I67"/>
    <mergeCell ref="B56:I56"/>
    <mergeCell ref="B57:I57"/>
    <mergeCell ref="B58:I58"/>
    <mergeCell ref="B59:I59"/>
    <mergeCell ref="B60:I60"/>
    <mergeCell ref="B61:I61"/>
    <mergeCell ref="B50:I50"/>
    <mergeCell ref="B51:I51"/>
    <mergeCell ref="B52:I52"/>
    <mergeCell ref="B53:I53"/>
    <mergeCell ref="B54:I54"/>
    <mergeCell ref="B55:I55"/>
    <mergeCell ref="B44:I44"/>
    <mergeCell ref="B45:I45"/>
    <mergeCell ref="B46:I46"/>
    <mergeCell ref="B47:I47"/>
    <mergeCell ref="B48:I48"/>
    <mergeCell ref="B49:I49"/>
    <mergeCell ref="B38:I38"/>
    <mergeCell ref="B39:I39"/>
    <mergeCell ref="B40:I40"/>
    <mergeCell ref="B41:I41"/>
    <mergeCell ref="B42:I42"/>
    <mergeCell ref="B43:I43"/>
    <mergeCell ref="B32:I32"/>
    <mergeCell ref="B33:I33"/>
    <mergeCell ref="B34:I34"/>
    <mergeCell ref="B35:I35"/>
    <mergeCell ref="B36:I36"/>
    <mergeCell ref="B37:I37"/>
    <mergeCell ref="B26:I26"/>
    <mergeCell ref="B27:I27"/>
    <mergeCell ref="B28:I28"/>
    <mergeCell ref="B29:I29"/>
    <mergeCell ref="B30:I30"/>
    <mergeCell ref="B31:I31"/>
    <mergeCell ref="B20:I20"/>
    <mergeCell ref="B21:I21"/>
    <mergeCell ref="B22:I22"/>
    <mergeCell ref="B23:I23"/>
    <mergeCell ref="B24:I24"/>
    <mergeCell ref="B25:I25"/>
    <mergeCell ref="B14:I14"/>
    <mergeCell ref="B15:I15"/>
    <mergeCell ref="B16:I16"/>
    <mergeCell ref="B17:I17"/>
    <mergeCell ref="B18:I18"/>
    <mergeCell ref="B19:I19"/>
    <mergeCell ref="L2:M2"/>
    <mergeCell ref="A5:M6"/>
    <mergeCell ref="B10:I10"/>
    <mergeCell ref="B11:I11"/>
    <mergeCell ref="B12:I12"/>
    <mergeCell ref="B13:I1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Sw/mIxfvyCZiuWK5rI55NrBQJXodqrGxOLRCUqhdbzc=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5sQGH/Govb9jty5KpaNR2JXouFZerN3Gpa1cNuiK6RbmTLNZZSqA2qvBixj4vGIL
PPGNXNjTBurDZ2+lf8B9ow==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D4YddJbSVFIG4f45ddAiW+J8oL8=</DigestValue>
      </Reference>
      <Reference URI="/xl/calcChain.xml?ContentType=application/vnd.openxmlformats-officedocument.spreadsheetml.calcChain+xml">
        <DigestMethod Algorithm="http://www.w3.org/2000/09/xmldsig#sha1"/>
        <DigestValue>2KA9zPI5OSIPu11Y/pL/N213KJY=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dpQiW2A7KZOP3iveoThp/R6m32M=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FVatppyBA7Ua8RCWLh1zbwlP/KE=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FVatppyBA7Ua8RCWLh1zbwlP/KE=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dpQiW2A7KZOP3iveoThp/R6m32M=</DigestValue>
      </Reference>
      <Reference URI="/xl/sharedStrings.xml?ContentType=application/vnd.openxmlformats-officedocument.spreadsheetml.sharedStrings+xml">
        <DigestMethod Algorithm="http://www.w3.org/2000/09/xmldsig#sha1"/>
        <DigestValue>v+eq/Q7h0NE5s8iK7ICPZpxVyDc=</DigestValue>
      </Reference>
      <Reference URI="/xl/styles.xml?ContentType=application/vnd.openxmlformats-officedocument.spreadsheetml.styles+xml">
        <DigestMethod Algorithm="http://www.w3.org/2000/09/xmldsig#sha1"/>
        <DigestValue>EEg3kwI+KuiVZGtLRxXlmBooY0Y=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foOOtTAnVZudTmXMs3/RQIwKGB4=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sheet1.xml?ContentType=application/vnd.openxmlformats-officedocument.spreadsheetml.worksheet+xml">
        <DigestMethod Algorithm="http://www.w3.org/2000/09/xmldsig#sha1"/>
        <DigestValue>Xx4dkKQKRGOWHAfU3dYTInfk2kA=</DigestValue>
      </Reference>
      <Reference URI="/xl/worksheets/sheet2.xml?ContentType=application/vnd.openxmlformats-officedocument.spreadsheetml.worksheet+xml">
        <DigestMethod Algorithm="http://www.w3.org/2000/09/xmldsig#sha1"/>
        <DigestValue>5gm51OiX+U7yoZZlxoMoWX38FpI=</DigestValue>
      </Reference>
      <Reference URI="/xl/worksheets/sheet3.xml?ContentType=application/vnd.openxmlformats-officedocument.spreadsheetml.worksheet+xml">
        <DigestMethod Algorithm="http://www.w3.org/2000/09/xmldsig#sha1"/>
        <DigestValue>d0E2/JbvoMP1CHW78gxi3ldRhAA=</DigestValue>
      </Reference>
      <Reference URI="/xl/worksheets/sheet4.xml?ContentType=application/vnd.openxmlformats-officedocument.spreadsheetml.worksheet+xml">
        <DigestMethod Algorithm="http://www.w3.org/2000/09/xmldsig#sha1"/>
        <DigestValue>li6Yq/+IAxfaPH3NauHWNdU2W7I=</DigestValue>
      </Reference>
      <Reference URI="/xl/worksheets/sheet5.xml?ContentType=application/vnd.openxmlformats-officedocument.spreadsheetml.worksheet+xml">
        <DigestMethod Algorithm="http://www.w3.org/2000/09/xmldsig#sha1"/>
        <DigestValue>X4MF17lm9Jd70kkD2XKcvhg5nJM=</DigestValue>
      </Reference>
    </Manifest>
    <SignatureProperties>
      <SignatureProperty Id="idSignatureTime" Target="#idPackageSignature">
        <mdssi:SignatureTime>
          <mdssi:Format>YYYY-MM-DDThh:mm:ssTZD</mdssi:Format>
          <mdssi:Value>2020-10-20T06:52:25Z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7C9FF495F350948AA1D9E0ABD58135E" ma:contentTypeVersion="" ma:contentTypeDescription="Создание документа." ma:contentTypeScope="" ma:versionID="c678c24c659b61e4e60452936680d62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6a5e56b641e4df24cbf0bac154717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05653-800C-4BBC-BEE2-3BAB801695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E24D1E-58D4-4E51-B15D-2C0F26E90909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0FC5941-D8F2-4520-A4C2-F96E1D3E4B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2015</vt:lpstr>
      <vt:lpstr>2016</vt:lpstr>
      <vt:lpstr>2017</vt:lpstr>
      <vt:lpstr>2018</vt:lpstr>
      <vt:lpstr>2019</vt:lpstr>
      <vt:lpstr>'2016'!Область_печати</vt:lpstr>
      <vt:lpstr>'2017'!Область_печати</vt:lpstr>
      <vt:lpstr>'2018'!Область_печати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Соснина Елена Сергеевна</dc:creator>
  <cp:lastModifiedBy>Maks</cp:lastModifiedBy>
  <cp:lastPrinted>2019-10-14T04:00:00Z</cp:lastPrinted>
  <dcterms:created xsi:type="dcterms:W3CDTF">2017-10-19T16:06:01Z</dcterms:created>
  <dcterms:modified xsi:type="dcterms:W3CDTF">2020-10-20T05:56:19Z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0x010100D7C9FF495F350948AA1D9E0ABD58135E</vt:lpwstr>
  </property>
</Properties>
</file>